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12435" activeTab="2"/>
  </bookViews>
  <sheets>
    <sheet name="spsób rozdysponowania n" sheetId="1" r:id="rId1"/>
    <sheet name="dochody uzyskane z n" sheetId="4" r:id="rId2"/>
    <sheet name="remonty i inwestycje" sheetId="5" r:id="rId3"/>
  </sheets>
  <definedNames>
    <definedName name="_xlnm.Print_Area" localSheetId="2">'remonty i inwestycje'!$A$1:$M$34</definedName>
  </definedNames>
  <calcPr calcId="145621"/>
</workbook>
</file>

<file path=xl/calcChain.xml><?xml version="1.0" encoding="utf-8"?>
<calcChain xmlns="http://schemas.openxmlformats.org/spreadsheetml/2006/main">
  <c r="L32" i="5" l="1"/>
  <c r="L11" i="5" l="1"/>
  <c r="L19" i="5"/>
  <c r="L30" i="5" l="1"/>
  <c r="L12" i="4" l="1"/>
  <c r="L8" i="4" l="1"/>
  <c r="L23" i="4" l="1"/>
  <c r="L25" i="4" s="1"/>
  <c r="L24" i="5" l="1"/>
  <c r="L15" i="5" l="1"/>
  <c r="L34" i="5" s="1"/>
</calcChain>
</file>

<file path=xl/sharedStrings.xml><?xml version="1.0" encoding="utf-8"?>
<sst xmlns="http://schemas.openxmlformats.org/spreadsheetml/2006/main" count="122" uniqueCount="104">
  <si>
    <t>Zarząd Zieleni Miejskiej w Elblągu</t>
  </si>
  <si>
    <t>Zarząd Budynków Komunalnych w Elblągu</t>
  </si>
  <si>
    <t>Budynek Urzędu Miejskiego przy ul. Łączności 1 wykorzystany jest na prowadzenie działalności statutowej.</t>
  </si>
  <si>
    <t>W ww. budynku wynajmowane są nw. pomieszczenia:</t>
  </si>
  <si>
    <t>1. ul. Nowowiejskiej</t>
  </si>
  <si>
    <t>2. ul. Szarych Szeregów</t>
  </si>
  <si>
    <t>3. ul. Łęczyckiej</t>
  </si>
  <si>
    <t>4. ul. Reymonta</t>
  </si>
  <si>
    <t>5. ul. Narutowicza</t>
  </si>
  <si>
    <t>Zarząd Budynków Komunalnych w Elblągu wydzierżawia nw. nieruchomości:</t>
  </si>
  <si>
    <t>3. Dzierżawy pozostałe (handlowe, mieszkaniowe do indywidualnego wykorzystania, wejścia do budynków)</t>
  </si>
  <si>
    <t>2. Remonty</t>
  </si>
  <si>
    <t>1. usługi podstawowe w zakresie wykorzystania obiektów (sprzedaż biletów, wpływy z hoteli)</t>
  </si>
  <si>
    <t>Miejski Ośrodek Sportu i Rekreacji</t>
  </si>
  <si>
    <t>1. garaży</t>
  </si>
  <si>
    <t>2. lokali użytkowych i zabudowanych nieruchomości gruntowych</t>
  </si>
  <si>
    <t>3. grunty</t>
  </si>
  <si>
    <t>4. opłaty za bezumowne korzystanie z nieruchomości</t>
  </si>
  <si>
    <t>Tabela nr 1</t>
  </si>
  <si>
    <t>Tabela nr 2</t>
  </si>
  <si>
    <t>Tabela nr 3</t>
  </si>
  <si>
    <t>RAZEM</t>
  </si>
  <si>
    <t>1. Remonty i inwestycje wykonane w budynku przy ul. Łączności 1</t>
  </si>
  <si>
    <t xml:space="preserve">3. Wydatki poniesione na zakup materiałów </t>
  </si>
  <si>
    <t>1. Inwestycje</t>
  </si>
  <si>
    <t>Razem</t>
  </si>
  <si>
    <t>2. Roboty konserwacyjne</t>
  </si>
  <si>
    <t>Szalety miejskie zlokalizowane przy ul. Rycerskiej 1, Wodnej, Alei Odrodzenia 10</t>
  </si>
  <si>
    <t>1. Cmentarz Komunalny Dębica</t>
  </si>
  <si>
    <t>2. Opłaty cmentarne</t>
  </si>
  <si>
    <t>4. Wydatki poniesione na zakup usług</t>
  </si>
  <si>
    <t>1. Remonty bieżące w zasobie gminnym</t>
  </si>
  <si>
    <t>Departament         Zarząd Dróg</t>
  </si>
  <si>
    <t>Nieruchomości zarządzane przez Zarząd Zieleni Miejskiej w Elblągu wydzierżawiane są na handel, rekreację, cele mieszkaniowe. Przedmiotem dzierżawy są głównie nieruchomości położone przy:</t>
  </si>
  <si>
    <t>zł</t>
  </si>
  <si>
    <t xml:space="preserve">Dochody uzyskane przez Departament Zarząd Dróg z zarządzanych nieruchomości </t>
  </si>
  <si>
    <t>Departament                       Zarząd Dróg</t>
  </si>
  <si>
    <t>2. dzierżawa, najem, reklama</t>
  </si>
  <si>
    <t>1. Usługi konserwacyjne</t>
  </si>
  <si>
    <t>2. Naprawy</t>
  </si>
  <si>
    <t>3. Remonty</t>
  </si>
  <si>
    <t>Zarząd Zieleni Miejskiej               w Elblągu</t>
  </si>
  <si>
    <t>Zarząd Zieleni Miejskiej                          w Elblągu</t>
  </si>
  <si>
    <t>Zarząd Budynków Komunalnych                               w Elblągu</t>
  </si>
  <si>
    <t>Departament                                    Zarząd Dróg</t>
  </si>
  <si>
    <t>2. Wynajem pomieszczeń i powierzchnia na wieży przeznaczonych pod urządzenia stacji bazowej telefonii komórkowej  w budynku przy ul. Łączności 1</t>
  </si>
  <si>
    <t>1. Wynajem pomieszczeń w budynku przy ul. Łączności 1</t>
  </si>
  <si>
    <t>12. Basen miejski przy ul. Spacerowej - obiekt wyłączony z eksploatacji.</t>
  </si>
  <si>
    <t>4. Inwestycje</t>
  </si>
  <si>
    <t>1. pomieszczenia w piwnicy przeznaczone na prowadzenie bufetu gastronomicznego - PHU "POLISZYNEL"</t>
  </si>
  <si>
    <t>2. powierzchnia na wieży przeznaczona pod urządzenia stacji bazowej telefonii komórkowej - POLKOMTEL</t>
  </si>
  <si>
    <t>3. pomieszczenia i powierzchnia na wieży przeznaczone pod urządzenia stacji bazowej telefonii komórkowej - ORANGE POLSKA S.A.</t>
  </si>
  <si>
    <t>1. Remonty cząstkowe ulic, naprawy nawierzchni dróg wewnętrznych, bieżące utrzymanie jezdni na terenie miasta Elbląga</t>
  </si>
  <si>
    <t xml:space="preserve">Nieruchomości zarządzane przez Departament Zarząd Dróg wydzierżawiane są na handel, rekreację, cele mieszkaniowe, cele przemysłowo-składowe, pod obudowy śmietnikowe oraz czasowe zajęcie terenów. </t>
  </si>
  <si>
    <t>Zabudowana nieruchomość gruntowa położona przy ul. Królewieckiej 233, wykorzystywana na prowadzenie schroniska dla zwierząt, została oddana w użyczenie Ogólnopolskiemu Towarzystwu Ochrony Zwierząt OTOZ "Animals".</t>
  </si>
  <si>
    <t>Przychody uzyskane z tytułu dzierżawy i najmu,</t>
  </si>
  <si>
    <t>w tym m.in:</t>
  </si>
  <si>
    <t>3. Pozostałe, opłaty wpisowe, sponsoring</t>
  </si>
  <si>
    <t>5. Zadania wykonane z Budżetu Obywatelskiego</t>
  </si>
  <si>
    <t>3. Fundusz Remontowy Wspólnot Mieszkaniowych</t>
  </si>
  <si>
    <t>2. Remonty i inwestycje wykonane w budynku przy ul. Kosynierów Gdyńskich 24</t>
  </si>
  <si>
    <t>1.  Konserwacja rowów odwadniających i zbiorników p.poż.</t>
  </si>
  <si>
    <t>2. Prace wykonane w przepompowniach wód deszczowych.</t>
  </si>
  <si>
    <t>9. Przystań motorowodna FALA przy ul. Wybrzeże Gdańskie 1 wydzierżawiona jest na rzecz Ogniska Sportów Wodnych "FALA".</t>
  </si>
  <si>
    <t xml:space="preserve">7. Przystań żeglarska przy ul. Radomskiej 29 oddana jest w użyczenie na rzecz Stowarzyszenia Jachtklub Elbląg. </t>
  </si>
  <si>
    <t>Departament Gospodarki Miasta</t>
  </si>
  <si>
    <t>Departament Obsługi                         Urzędu</t>
  </si>
  <si>
    <t>Departament Gospodarki              Miasta</t>
  </si>
  <si>
    <t>Departament Obsługi                     Urzędu</t>
  </si>
  <si>
    <t>Departament Gospodarki                  Miasta</t>
  </si>
  <si>
    <t>Informacja o nieruchomościach stanowiących miejski zasób nieruchomości, oddanych przez ich zarządców w najem, dzierżawę lub użyczenie w 2020 r.</t>
  </si>
  <si>
    <t>Informacja o nakładach poniesionych w 2020 r. przez jednostki organizacyjne na inwestycje i remonty na nieruchomościach stanowiących miejski zasób nieruchomości</t>
  </si>
  <si>
    <t>4. Remonty i inwestycje wykonane w budynku Urzędu Stanu Cywilnego przy ul. Łączności 2</t>
  </si>
  <si>
    <t>3. Remonty i Inwestycje wykonane w budynkach garaży przy ul. Łączności 1</t>
  </si>
  <si>
    <t>5. Remonty i inwestycje wykonane w budynku Ratusza Staromiejskiego przy ul. Stary Rynek</t>
  </si>
  <si>
    <t>4. Boisko piłkarskie w Parku Modrzewie ul. Mazurska wykorzystywane było przez MMKS Concordia.</t>
  </si>
  <si>
    <t>5. Boisko piłkarskie przy ul. Moniuszki 29  wykorzystywane było przez ZKS "Olimpia Elbląg". Wykonane prace: wertykulacja, zwalczanie chwastów.</t>
  </si>
  <si>
    <t xml:space="preserve">8. Przystań kajakowa przy ul. Kotwiczej oddana jest w użyczenie na rzecz Oddziału Ziemi Elbląskiej Polskiego Towarzystwa Turystyczno-Krajoznawczego w Elblągu.                                                                                                                                                                                                                                                                                                                                                                                                                                                                                                                                                                                                                                                                                                                                                                                                                                                                                                                                                                                                                                                                                                                                                                                                                                                                                                                      </t>
  </si>
  <si>
    <t>10. Kryta pływalnia ul. Robotnicza 68 – działalność w krytej pływalni prowadzona była przede wszystkim w formie udostępniania basenów: sportowego i rekreacyjnego. Głównymi zajęciami były lekcje z nauki pływania dla elbląskich szkół i treningi klubów sportowych, a także zajęcia fitness. Korzystały: MOS, Sp nr 12, IV LO, SSP3, ZSM, SOSW1, Stowarzyszenie "Lazarus", "Jachtklub", Straż Graniczna, UKP "Jedynka", MKS "Truso", UKS "Orlik", KS "Orzeł", UKS "Pirat", sekcja kajakowa UKS "Silvant", KS "Korona", ZKS "Olimpia" Elbląg, IKS "Atak", WOPR Elbląg, OSP Elbląg, ETT Elbląg "Triathlon Team",  szkoła pływania "REKIN", "Natalia Karaś school",PPHU Grupa, "Water &amp; Life",  "Grupa wodna" Marcin Trudnowski, "Elb-tourist", KS "Victory Masters" Elbląg, Malborski WOPR. W obiekcie znajdują się siedziby WOPR Elbląg, IKS ATAK oraz Spółdzielnia Socjalna " Ruczaj". Wykonane prace:  ocieplenie otulinami termoizolacyjnymi rurociągów ciepła technologicznego i cyrkulacji CWU, modernizacja oświetlenia górnego przebieralni i prysznicy.</t>
  </si>
  <si>
    <t>14. Obiekt noclegowy "Stadion" przy ul. Brzeskiej 41 - obiekt jest oddany w użyczenie dla MMKS "Concordia".</t>
  </si>
  <si>
    <t>16. Skatepark ul. Mickiewicza - obiekt ogólnodostępny.</t>
  </si>
  <si>
    <t>Dochody uzyskane w 2020 r. przez zarządców nieruchomości wchodzących w skład miejskiego zasobu nieruchomości z tytułu dzierżawy, najmu i korzystania z nieruchomości</t>
  </si>
  <si>
    <t>3. Naprawa fontanny przy ul. Mostowej.</t>
  </si>
  <si>
    <t>6.  Program estetyzacji miasta Elbląg</t>
  </si>
  <si>
    <t>2. pod obudowy śmietnikowe - 150 umów</t>
  </si>
  <si>
    <t>3. grunty na cele mieszkaniowe dla wspólnot mieszkaniowych i spółdzielni mieszkaniowych (podwórka) - 436 umów</t>
  </si>
  <si>
    <t>4. grunty pod pawilonami - 217 dzierżawców/użytkowników</t>
  </si>
  <si>
    <t>4. wynajem części gruntu na dziedzińcu urzędu.</t>
  </si>
  <si>
    <t>W budynku Ratusza Staromiejskiego przy ul. Stary Rynek 25, wynajmowane są pomieszczenia dla stowarzyszenia Euroregion.</t>
  </si>
  <si>
    <t>6. ul. Piłsudskiego.</t>
  </si>
  <si>
    <t>1. grunty pod garażami, które wybudowane zostały ze środków własnych osób fizycznych - 466 umów</t>
  </si>
  <si>
    <t>Ponadto ZBK obciąża 303 osoby za bezumowne korzystanie z terenu. Dotyczy to głównie korzystania z obiektów tymczasowych (garaże "blaszaki", komórki), obiekty postawione bez pozwolenia i kwalifikowane do rozbiórki.</t>
  </si>
  <si>
    <t>1. Kompleks sportowy ul. Agrykola 8 wykorzystywany był przez: ZKS Olimpia (sekcja piłki nożnej) oraz SSP nr 3. Wykonane prace:  wertykulacja boisk, dwukrotne piaskowanie z czesaniem murawy, zwalczanie chwastów, uzupełnienie i wymiana trawy w polach karnych, nawożenie.</t>
  </si>
  <si>
    <t>2. Obiekt sportowy przy ul. Krakusa 25 jest przekazany w użyczenie MMKS Concordia.  Wykonane prace: wertykulacja, uzupełnienie i wymiana trawy w polach karnych.</t>
  </si>
  <si>
    <t>3. Obiekt sportowy ul. Skrzydlata 1A - wykorzystywany był przez: MMKS Concordia, ZKS "Olimpia Elbląg", KKPN "HANZA", AP "Piekarczyk", Elbląska Szkółka Piłkarska, KS Polonia Markusy, Pomowiec Gronowo Elbląskie, KS "Ewingi" Zalewo, KS "Błękitni" Stare Pole, MOSiR Pasłęk oraz samorządowe placówki oświatowe: SSP3, IV LO. Na obiekcie prowadzone były rozgrywki młodzieżowe i seniorskie w ramach Warmińsko-Mazurskigo Związku Piłki Nożnej, Polskiego Związku Piłki Nożnej, a także rozgrywki szkolne. W obiekcie znajdowały się  również siedziby klubów EKS "Mlexer" oraz Elbląskiej Szkółki Piłkarskiej". Wykonane prace to: remont pomieszczenia mieszkalnego, remont 1 szatni z zapleczem sanitarnym, rozpoczęto prace remontowe ciągów komunikacyjnych parteru i 1 piętra, a także wertykujacja boisk, zwalczanie chwastów, uzupełnienie i wymiana trawy w polach karnych, nawożenie.</t>
  </si>
  <si>
    <t>6. Przystań kajakowa przy ul. Radomskiej 5 wykorzystywana była przez UKS "Silvant Elbląg", Parafialny Klub Sportowy "KORONA", Polskie Towarzystwo Turystyczno-Krajoznawcze Oddział Ziemi Elbląskiej.  Z Sali sportowej korzystały również IKS "Atak", SP12, ZKS "Olimpia", Stowarzyszenie "Lazarus", MKS "Truso", Straż Graniczna, OSP oraz Komenda Policji. Z miejsca do cumowania łodzi korzystały  prywatne osoby. Wykonane prace: malowanie ścian świetlicy, malowanie ścian siłowni oraz wymiana oświetlenia na LED, malowanie ścian korytarzy, malowania ścian czterech szatni, malowanie ścian sali gimnastycznej, wymiana uszkodzonego olejowego pieca grzewczego  na nowy (zadanie inwestycyjne), wymiana 3 opraw zewnętrznych na oświetlenie LED.</t>
  </si>
  <si>
    <t>17. Hala sportowo-widowiskowa Al. Grunwaldzka 135 – obiekt ogólnodostępny zarówno dla osób indywidualnych jak i grup zorganizowanych. Korzystać z obiektu mógł każdy po uprzednim uzgodnieniu terminu z administratorem obiektu. Kluby i szkoły korzystające z hali sportowej, sali Judo oraz sali sztuk walki: EKS Start Elbląg, IKS Atak, Meble Wójcik, EKK, Kosai Judo, A.K. Andrex, UKS Tomita, Olimpia judo, Aikido Aikiki, UKS Kontra, SSW Fighter, KSW Tygrys, ZST, ZSM, SP16, SSP3, Polski Komitet Paraolimpijski. Na obiekcie odbywały się wydarzenia sportowe, kulturalne, rozrywkowe, turnieje, mecze ligowe. W obiekcie znajduje się również siedziba Elbląskiego Klubu Sportowego Start. Wykonane remonty: wymiana uszkodzonej posadzki na holach i w części szatniowej, wymiana wyeksploatowanej armatury łazienkowej w części szatniowej, malowanie pokoju sędziów, wymiana wyeksploatowanych akumulatorów w systemie UPS podtrzymujących Dźwiękowy System Ostrzegawczy, bieżąca naprawa zamków oraz odciągów drzwiowych na obiekcie, wymiana falownika od platformy osobowej, wymiana wypracowanej armatury łazienkowej, wymiana uszkodzonej instalacji ciepła technologicznego do centrali  wentylacyjnej, wymiana falownika i łożysk centrali wentylacyjnej.</t>
  </si>
  <si>
    <t>19. Tor wrotkarsko-Łyżwiarski KALBAR ul. Agrykola 8 - tor wrotkarski wraz z boiskami tartanowymi (do piłki siatkowej, koszykówki, piłki ręcznej i tenisa ziemnego). Działalność na torze prowadzona była przede wszystkim w formie zajęć z powszechnej nauki jazdy na wrotkach dla elbląskich szkół, zajęć szkoleniowych elbląskich klubów (KS Orzeł, UKS Viking), zajęć wrotkarskich ogólnodostępnych dla mieszkańców oraz zajęć rekreacyjnych na boiskach. W okresie wiosenno-letnim obiekt jest  wykorzystywany nieodpłatnie przez Szkoły Podstawowe w ramach zajęć realizowanych przez Międzyszkolny Ośrodek Sportowy. Wykonane prace: naprawa hydrauliki siłowej w rolbie Zamboni  700, naprawa układu napędowego w rolbie Zamboni 525, odnowienie powłoki lakierniczej skrzyń ładunkowych na śnieg w rolbach, naprawa mocowania sań od pielęgnacji lodu w rolbie Zamboni 700, naprawa rolby elektrycznej 552.</t>
  </si>
  <si>
    <t>11. Kryte lodowisko HELENA przy ul. Karowej - obiekt funkcjonował jako lodowisko kryte, hala sportowa. Z tafli lodowej korzystały samorządowe placówki oświatowe: SP19, SSP3, ZSM, MOS, kluby sportowe na organizację zajęć szkoleniowych w jeździe szybkiej na lodzie, hokeju i jeździe figurowej: KS Orzeł, UKS Wikingowie, UKS "Szóstka", UKS Viking, IKS Atak, Stowarzyszenie Sprawniejsi Iceskater, Hulk Niedźwiadki, Polski Komitet Paraolimpijski oraz mieszkańcy Elbląga. Na obiekcie lodowiska odbyły się również różne zawody i imprezy sportowe. Zajęcia tenisa stołowego, z których korzystały: Uniwersytet III Wieku, Klub Nestora oraz zajęcia na sali Fitness: Destination, Hipnotic, Concordia . Na lodowisku funkcjonuje wypożyczalnia łyżew. W obiekcie znajduje się siedziba Klubu Sportowego "Orzeł".  Wykonane prace: remont części szatni, malowanie ciągów komunikacyjnych (przyziemie, wejście do kasy-parter, przedsionek), wejścia do sali tenisa stołowego, malowanie holu przy wypożyczalni łyżew, malowanie sanitariatów (parter, I piętro przy trybunach), naprawy w pomieszczeniach WC polegające na uzupełnieniu fug,  bieżące naprawy polegające na wymianie niesprawnych zaworów napełniających w kabinach WC oraz wymianie zestawów natryskowych w umywalniach, wymiana pompy recyrkulacji CWU, wymiana opraw w ciągach komunikacyjnych na oprawy LED, wymiana opraw w sali tenisa stołowego na oprawy LED;</t>
  </si>
  <si>
    <t>13. Hala sportowa "Atletikon" ul. Agrykola 8 - w obiekcie znajduje się hala sportowa z podestami do podnoszenia ciężarów, siłownia oraz zaplecze szatniowo-socjalne. W hali zajęcia szkoleniowe prowadzą: UKS "Kontra" - sekcja bokserska, KSW "Tygrys" - sekcja bokserska, LUKS "Meyer" - sekcja podnoszenia ciężarów, KS "Orzeł", Stowarzyszenie Sztuk Walki "Fighter" oraz Stowarzyszenie Wspierania Osób Niepełnosprawnych "Sprawniejsi". Wykonane prace: 
a) sala dla ciężarowców: wykonanie nowych przyłączy  do grzejników C.O., wymiana 2 grzejników, wymiana uszkodzonej instalacji oświetleniowej, wykonanie instalacji i montaż oświetlenia ewakuacyjnego, naprawa 3 szt. pomostów dla ciężarowców, wylanie  posadzki i jej pomalowanie, równanie i malowanie ścian, zakup i montaż automatyki do wentylacji grawitacyjnej, malowanie elementów konstrukcyjnych;
b) sala sportowa: wykonanie nowych przyłączy  do grzejników C.O , wymiana grzejników, wymiana uszkodzonej instalacji oświetleniowej, montaż automatyki do oświetlenia sali sportowej, wykonanie instalacji i montaż oświetlenia ewakuacyjnego, naprawa i wzmocnienie legarów podłogi przy pomostach dla ciężarowców, wykonanie nowej podłogi przy 3 pomostach dla ciężarowców, renowacja i lakierowanie parkietu, naprawa 4 szt. pomostów dla ciężarowców, równanie i malowanie ścian i sufitu, malowanie elementów konstrukcyjnych, naprawa pokrycia dachowego, montaż nowych drzwi wejściowych do sali sportowej, wymiana podłogi na balkonie sali sportowej, montaż automatyki do wentylacji grawitacyjnej;
c) Klatka schodowa: cekolowanie, malowanie ścian, wymiana instalacji elektrycznej i wykonaniu nowego oświetlenia klatki schodowej, pomieszczenie umywalni, wykonanie nowej instalacji CWU, wymiana armatury, położenie nowej glazury i terakoty, wykonanie nowego przyłącza CO i wymiana grzejnika;
d) Wejście Główne: montaż zamka elektromagnetycznego w celu kontrolowanego dostępu  użytkowników do obiektu.</t>
  </si>
  <si>
    <t>15. Boiska wielofunkcyjne ul. Mazurska - boiska ogólnodostępne. Wykonane prace: uzupełnienie ubytków ziemi w skarpach infrastruktury skate parku - prace wykonane we własnym zakresie.</t>
  </si>
  <si>
    <t>18. Centrum Rekreacji Wodnej DOLINKA, ul. Moniuszki – w obiekcie udostępniane są baseny: sportowy, do nauki pływania, rekreacyjny dla dorosłych, rekreacyjny dla dzieci oraz strefa saun i wanien jacuzzi.  Głównymi zajęciami, odbywającymi się w CRW Dolinka były  treningi klubów sportowych: IKS Atak, UKS Jedynka, KS Orzeł, lekcje z nauki i doskonalenia pływania dla uczniów elbląskich szkół i przedszkoli: Przedszkole "Przyjaciele Kubusia", Przedszkole "Bratek", IV LO, SSP3, PWSZ, SOSW1, ZSM, Szkoła Muzyczna, Szkoła Katolicka, Stowarzyszenie Pomocy Społecznej, Stowarzyszenie inicjatyw rodzinnych. Nauka pływania dla dzieci zrzeszonych w szkółkach pływania: Grupa wodna Marcin Trudnowski, Health Revolution, KS Hart, Słupski WOPR, Malborski WOPR, Szkoła Regent, MKS Delfin, Water &amp; Life, PPHU Grupa, Szkoła Rekin, a także zajęcia fitness. Dodatkowo przez cały dzień min. 2 tory sportowe oraz baseny rekreacyjne ze strefą saun, udostępniane są klientom indywidualnym.  Wykonane prace:  wymiana uszkodzonych szyb witryn fasady głównej i klatki schodowej, remont saun fińskiej i biosauny, naprawa uszczelnienia dylatacyjnego plaży basenu rekreacji dla dzieci, wymiana uszkodzonego wymiennika krzyżowego ciepła centrali  wentylacyjnej,  wymiana fugi dylatacyjnej w nieckach basenów rekreacyjnych, naprawa posadzki holu głównego, uzupełnienie fugi posadzki szatni koedukacyjnej, wymiana klimatyzatora w pomieszczeniu reaktora do wytwarzania podchlorynu, naprawa pompy obiegowej jacuzzi, naprawa kostkarki lodu, naprawa napędów zaworów filtrów basenowych, wymiana uszkodzonych wentylatorów dachowych, naprawa powłoki malarskiej armatki wodnej w basenie rekreacji dla  dzieci, naprawa podchwytów ze stali nierdzewnej w dwóch wannach jacuzzi, naprawa misy ociekowej centrali wentylacyjnej basenu rekreacyjnego.</t>
  </si>
  <si>
    <t xml:space="preserve">3. Wynajem pomieszczeń w Ratuszu Staromiejskim przy ul. Stary Rynek </t>
  </si>
  <si>
    <t>4. Wynajem części gruntu o powierzchni równej powierzchni samochodu osobowego</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</si>
</sst>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b/>
      <sz val="11"/>
      <name val="Times New Roman"/>
      <family val="1"/>
      <charset val="238"/>
    </font>
    <font>
      <sz val="11"/>
      <name val="Times New Roman"/>
      <family val="1"/>
      <charset val="238"/>
    </font>
    <font>
      <sz val="11"/>
      <color rgb="FFFF0000"/>
      <name val="Times New Roman"/>
      <family val="1"/>
      <charset val="238"/>
    </font>
    <font>
      <sz val="11"/>
      <color theme="1"/>
      <name val="Times New Roman"/>
      <family val="1"/>
      <charset val="238"/>
    </font>
    <font>
      <b/>
      <sz val="11"/>
      <color rgb="FFFF0000"/>
      <name val="Times New Roman"/>
      <family val="1"/>
      <charset val="238"/>
    </font>
    <font>
      <b/>
      <sz val="11"/>
      <color theme="1"/>
      <name val="Times New Roman"/>
      <family val="1"/>
      <charset val="238"/>
    </font>
  </fonts>
  <fills count="2">
    <fill>
      <patternFill patternType="none"/>
    </fill>
    <fill>
      <patternFill patternType="gray125"/>
    </fill>
  </fills>
  <borders count="6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04">
    <xf numFmtId="0" fontId="0" fillId="0" borderId="0" xfId="0"/>
    <xf numFmtId="0" fontId="1" fillId="0" borderId="63" xfId="0" applyFont="1" applyBorder="1" applyAlignment="1">
      <alignment horizontal="center" vertical="center" wrapText="1"/>
    </xf>
    <xf numFmtId="0" fontId="2"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41" xfId="0" applyFont="1" applyBorder="1" applyAlignment="1">
      <alignment horizontal="center" vertical="center" wrapText="1"/>
    </xf>
    <xf numFmtId="0" fontId="3" fillId="0" borderId="0" xfId="0" applyFont="1" applyAlignment="1">
      <alignment horizontal="center" vertical="center"/>
    </xf>
    <xf numFmtId="0" fontId="5" fillId="0" borderId="0" xfId="0" applyFont="1" applyBorder="1" applyAlignment="1">
      <alignment horizontal="center" vertical="center" wrapText="1"/>
    </xf>
    <xf numFmtId="0" fontId="3" fillId="0" borderId="0" xfId="0" applyFont="1" applyBorder="1" applyAlignment="1">
      <alignment horizontal="justify" vertical="center" wrapText="1"/>
    </xf>
    <xf numFmtId="0" fontId="3" fillId="0" borderId="0" xfId="0" applyFont="1" applyAlignment="1">
      <alignment horizontal="center" vertical="top"/>
    </xf>
    <xf numFmtId="0" fontId="4" fillId="0" borderId="0" xfId="0" applyFont="1" applyBorder="1" applyAlignment="1">
      <alignment horizontal="center" vertical="center"/>
    </xf>
    <xf numFmtId="0" fontId="3" fillId="0" borderId="0"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1" fillId="0" borderId="0" xfId="0" applyFont="1" applyBorder="1" applyAlignment="1">
      <alignment horizontal="center" vertical="center" wrapText="1"/>
    </xf>
    <xf numFmtId="3" fontId="2" fillId="0" borderId="31" xfId="0" applyNumberFormat="1" applyFont="1" applyBorder="1" applyAlignment="1">
      <alignment horizontal="center" vertical="center" wrapText="1"/>
    </xf>
    <xf numFmtId="3" fontId="2" fillId="0" borderId="32" xfId="0" applyNumberFormat="1" applyFont="1" applyBorder="1" applyAlignment="1">
      <alignment horizontal="center" vertical="center" wrapText="1"/>
    </xf>
    <xf numFmtId="3" fontId="2" fillId="0" borderId="32" xfId="0" applyNumberFormat="1" applyFont="1" applyBorder="1" applyAlignment="1">
      <alignment horizontal="center" vertical="center"/>
    </xf>
    <xf numFmtId="3" fontId="1" fillId="0" borderId="55" xfId="0" applyNumberFormat="1" applyFont="1" applyBorder="1" applyAlignment="1">
      <alignment horizontal="center" vertical="center"/>
    </xf>
    <xf numFmtId="3" fontId="2" fillId="0" borderId="0" xfId="0" applyNumberFormat="1" applyFont="1" applyAlignment="1">
      <alignment horizontal="center" vertical="center"/>
    </xf>
    <xf numFmtId="0" fontId="1" fillId="0" borderId="42" xfId="0" applyFont="1" applyBorder="1" applyAlignment="1">
      <alignment horizontal="center" vertical="center" wrapText="1"/>
    </xf>
    <xf numFmtId="3" fontId="1" fillId="0" borderId="20" xfId="0" applyNumberFormat="1" applyFont="1" applyBorder="1" applyAlignment="1">
      <alignment horizontal="center" vertical="center" wrapText="1"/>
    </xf>
    <xf numFmtId="3" fontId="1" fillId="0" borderId="31" xfId="0" applyNumberFormat="1" applyFont="1" applyBorder="1" applyAlignment="1">
      <alignment horizontal="center" vertical="center"/>
    </xf>
    <xf numFmtId="3" fontId="3" fillId="0" borderId="0" xfId="0" applyNumberFormat="1" applyFont="1" applyAlignment="1">
      <alignment horizontal="center" vertical="center"/>
    </xf>
    <xf numFmtId="0" fontId="2" fillId="0" borderId="62" xfId="0" applyFont="1" applyBorder="1" applyAlignment="1">
      <alignment horizontal="center" vertical="center"/>
    </xf>
    <xf numFmtId="0" fontId="2" fillId="0" borderId="32" xfId="0" applyFont="1" applyBorder="1" applyAlignment="1">
      <alignment horizontal="center" vertical="center"/>
    </xf>
    <xf numFmtId="0" fontId="2" fillId="0" borderId="23" xfId="0" applyFont="1" applyBorder="1" applyAlignment="1">
      <alignment horizontal="left" vertical="center"/>
    </xf>
    <xf numFmtId="0" fontId="2" fillId="0" borderId="6" xfId="0" applyFont="1" applyBorder="1" applyAlignment="1">
      <alignment horizontal="left" vertical="center"/>
    </xf>
    <xf numFmtId="0" fontId="2" fillId="0" borderId="32" xfId="0" applyFont="1" applyBorder="1" applyAlignment="1">
      <alignment horizontal="left" vertical="center"/>
    </xf>
    <xf numFmtId="0" fontId="2" fillId="0" borderId="15" xfId="0" applyFont="1" applyBorder="1" applyAlignment="1">
      <alignment horizontal="left" vertical="center"/>
    </xf>
    <xf numFmtId="0" fontId="2" fillId="0" borderId="54" xfId="0" applyFont="1" applyBorder="1" applyAlignment="1">
      <alignment horizontal="left" vertical="center"/>
    </xf>
    <xf numFmtId="0" fontId="2" fillId="0" borderId="55" xfId="0" applyFont="1" applyBorder="1" applyAlignment="1">
      <alignment horizontal="left" vertical="center"/>
    </xf>
    <xf numFmtId="3" fontId="2" fillId="0" borderId="55" xfId="0" applyNumberFormat="1" applyFont="1" applyBorder="1" applyAlignment="1">
      <alignment horizontal="center" vertical="center"/>
    </xf>
    <xf numFmtId="0" fontId="2" fillId="0" borderId="22" xfId="0" applyFont="1" applyBorder="1" applyAlignment="1">
      <alignment horizontal="left" vertical="center"/>
    </xf>
    <xf numFmtId="0" fontId="2" fillId="0" borderId="51" xfId="0" applyFont="1" applyBorder="1" applyAlignment="1">
      <alignment horizontal="left" vertical="center"/>
    </xf>
    <xf numFmtId="0" fontId="2" fillId="0" borderId="31" xfId="0" applyFont="1" applyBorder="1" applyAlignment="1">
      <alignment horizontal="left" vertical="center"/>
    </xf>
    <xf numFmtId="3" fontId="2" fillId="0" borderId="31" xfId="0" applyNumberFormat="1" applyFont="1" applyBorder="1" applyAlignment="1">
      <alignment horizontal="center" vertical="center"/>
    </xf>
    <xf numFmtId="3" fontId="1" fillId="0" borderId="0" xfId="0" applyNumberFormat="1" applyFont="1" applyAlignment="1">
      <alignment horizontal="center" vertical="center"/>
    </xf>
    <xf numFmtId="0" fontId="1" fillId="0" borderId="0" xfId="0" applyFont="1" applyAlignment="1">
      <alignment horizontal="left" vertical="center"/>
    </xf>
    <xf numFmtId="0" fontId="4" fillId="0" borderId="0" xfId="0" applyFont="1" applyAlignment="1">
      <alignment horizontal="center" vertical="center"/>
    </xf>
    <xf numFmtId="3" fontId="4" fillId="0" borderId="12" xfId="0" applyNumberFormat="1" applyFont="1" applyBorder="1" applyAlignment="1">
      <alignment horizontal="center" vertical="center" wrapText="1"/>
    </xf>
    <xf numFmtId="3" fontId="4" fillId="0" borderId="14" xfId="0" applyNumberFormat="1" applyFont="1" applyBorder="1" applyAlignment="1">
      <alignment horizontal="center" vertical="center" wrapText="1"/>
    </xf>
    <xf numFmtId="3" fontId="4" fillId="0" borderId="30" xfId="0" applyNumberFormat="1" applyFont="1" applyBorder="1" applyAlignment="1">
      <alignment horizontal="center" vertical="center" wrapText="1"/>
    </xf>
    <xf numFmtId="3" fontId="6" fillId="0" borderId="27" xfId="0" applyNumberFormat="1" applyFont="1" applyBorder="1" applyAlignment="1">
      <alignment horizontal="center" vertical="center" wrapText="1"/>
    </xf>
    <xf numFmtId="3" fontId="4" fillId="0" borderId="47" xfId="0" applyNumberFormat="1" applyFont="1" applyBorder="1" applyAlignment="1">
      <alignment horizontal="center" vertical="center"/>
    </xf>
    <xf numFmtId="3" fontId="4" fillId="0" borderId="14" xfId="0" applyNumberFormat="1" applyFont="1" applyBorder="1" applyAlignment="1">
      <alignment horizontal="center" vertical="center"/>
    </xf>
    <xf numFmtId="3" fontId="4" fillId="0" borderId="16" xfId="0" applyNumberFormat="1" applyFont="1" applyBorder="1" applyAlignment="1">
      <alignment horizontal="center" vertical="center"/>
    </xf>
    <xf numFmtId="3" fontId="6" fillId="0" borderId="38" xfId="0" applyNumberFormat="1" applyFont="1" applyBorder="1" applyAlignment="1">
      <alignment horizontal="center" vertical="center"/>
    </xf>
    <xf numFmtId="3" fontId="4" fillId="0" borderId="39" xfId="0" applyNumberFormat="1" applyFont="1" applyBorder="1" applyAlignment="1">
      <alignment horizontal="center" vertical="center"/>
    </xf>
    <xf numFmtId="3" fontId="4" fillId="0" borderId="40" xfId="0" applyNumberFormat="1" applyFont="1" applyBorder="1" applyAlignment="1">
      <alignment horizontal="center" vertical="center"/>
    </xf>
    <xf numFmtId="3" fontId="4" fillId="0" borderId="41" xfId="0" applyNumberFormat="1" applyFont="1" applyBorder="1" applyAlignment="1">
      <alignment horizontal="center" vertical="center"/>
    </xf>
    <xf numFmtId="3" fontId="6" fillId="0" borderId="45" xfId="0" applyNumberFormat="1" applyFont="1" applyBorder="1" applyAlignment="1">
      <alignment horizontal="center" vertical="center"/>
    </xf>
    <xf numFmtId="3" fontId="4" fillId="0" borderId="31" xfId="0" applyNumberFormat="1" applyFont="1" applyBorder="1" applyAlignment="1">
      <alignment horizontal="center" vertical="center"/>
    </xf>
    <xf numFmtId="3" fontId="4" fillId="0" borderId="32" xfId="0" applyNumberFormat="1" applyFont="1" applyBorder="1" applyAlignment="1">
      <alignment horizontal="center" vertical="center"/>
    </xf>
    <xf numFmtId="3" fontId="4" fillId="0" borderId="33" xfId="0" applyNumberFormat="1" applyFont="1" applyBorder="1" applyAlignment="1">
      <alignment horizontal="center" vertical="center"/>
    </xf>
    <xf numFmtId="3" fontId="6" fillId="0" borderId="20" xfId="0" applyNumberFormat="1" applyFont="1" applyBorder="1" applyAlignment="1">
      <alignment horizontal="center" vertical="center"/>
    </xf>
    <xf numFmtId="3" fontId="4" fillId="0" borderId="12" xfId="0" applyNumberFormat="1" applyFont="1" applyBorder="1" applyAlignment="1">
      <alignment horizontal="center" wrapText="1"/>
    </xf>
    <xf numFmtId="3" fontId="4" fillId="0" borderId="30" xfId="0" applyNumberFormat="1" applyFont="1" applyBorder="1" applyAlignment="1">
      <alignment horizontal="center"/>
    </xf>
    <xf numFmtId="3" fontId="4" fillId="0" borderId="27" xfId="0" applyNumberFormat="1" applyFont="1" applyBorder="1" applyAlignment="1">
      <alignment horizontal="center"/>
    </xf>
    <xf numFmtId="3" fontId="6" fillId="0" borderId="19" xfId="0" applyNumberFormat="1" applyFont="1" applyBorder="1" applyAlignment="1">
      <alignment horizontal="center" vertical="center"/>
    </xf>
    <xf numFmtId="3" fontId="4" fillId="0" borderId="19" xfId="0" applyNumberFormat="1" applyFont="1" applyBorder="1" applyAlignment="1">
      <alignment horizontal="center" vertical="center" wrapText="1"/>
    </xf>
    <xf numFmtId="3" fontId="6" fillId="0" borderId="0" xfId="0" applyNumberFormat="1" applyFont="1" applyAlignment="1">
      <alignment horizontal="center" vertical="center"/>
    </xf>
    <xf numFmtId="0" fontId="1" fillId="0" borderId="48" xfId="0" applyFont="1" applyBorder="1" applyAlignment="1">
      <alignment horizontal="center" vertical="center" wrapText="1"/>
    </xf>
    <xf numFmtId="0" fontId="4" fillId="0" borderId="49" xfId="0" applyFont="1" applyBorder="1" applyAlignment="1">
      <alignment horizontal="center" vertical="center" wrapText="1"/>
    </xf>
    <xf numFmtId="0" fontId="4" fillId="0" borderId="50" xfId="0" applyFont="1" applyBorder="1" applyAlignment="1">
      <alignment horizontal="center" vertical="center" wrapText="1"/>
    </xf>
    <xf numFmtId="0" fontId="1" fillId="0" borderId="39" xfId="0" applyFont="1" applyBorder="1" applyAlignment="1">
      <alignment horizontal="center" vertical="center" wrapText="1"/>
    </xf>
    <xf numFmtId="0" fontId="4" fillId="0" borderId="41" xfId="0" applyFont="1" applyBorder="1" applyAlignment="1">
      <alignment horizontal="center" vertical="center" wrapText="1"/>
    </xf>
    <xf numFmtId="0" fontId="2" fillId="0" borderId="28" xfId="0" applyFont="1" applyBorder="1" applyAlignment="1">
      <alignment horizontal="justify" vertical="center"/>
    </xf>
    <xf numFmtId="0" fontId="2" fillId="0" borderId="29" xfId="0" applyFont="1" applyBorder="1" applyAlignment="1">
      <alignment horizontal="justify" vertical="center"/>
    </xf>
    <xf numFmtId="0" fontId="2" fillId="0" borderId="30" xfId="0" applyFont="1" applyBorder="1" applyAlignment="1">
      <alignment horizontal="justify" vertical="center"/>
    </xf>
    <xf numFmtId="0" fontId="2" fillId="0" borderId="3"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16" xfId="0" applyFont="1" applyBorder="1" applyAlignment="1">
      <alignment horizontal="justify" vertical="center" wrapText="1"/>
    </xf>
    <xf numFmtId="0" fontId="2" fillId="0" borderId="7" xfId="0" applyFont="1" applyBorder="1" applyAlignment="1">
      <alignment horizontal="justify" vertical="top" wrapText="1"/>
    </xf>
    <xf numFmtId="0" fontId="3" fillId="0" borderId="1" xfId="0" applyFont="1" applyBorder="1" applyAlignment="1">
      <alignment horizontal="justify" vertical="top" wrapText="1"/>
    </xf>
    <xf numFmtId="0" fontId="3" fillId="0" borderId="14" xfId="0" applyFont="1" applyBorder="1" applyAlignment="1">
      <alignment horizontal="justify" vertical="top" wrapText="1"/>
    </xf>
    <xf numFmtId="0" fontId="2" fillId="0" borderId="7"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56" xfId="0" applyFont="1" applyBorder="1" applyAlignment="1">
      <alignment horizontal="justify" vertical="center" wrapText="1"/>
    </xf>
    <xf numFmtId="0" fontId="2" fillId="0" borderId="11"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52" xfId="0" applyFont="1" applyBorder="1" applyAlignment="1">
      <alignment horizontal="justify" vertical="center" wrapText="1"/>
    </xf>
    <xf numFmtId="0" fontId="2" fillId="0" borderId="29" xfId="0" applyFont="1" applyBorder="1" applyAlignment="1">
      <alignment horizontal="justify" vertical="center" wrapText="1"/>
    </xf>
    <xf numFmtId="0" fontId="2" fillId="0" borderId="30"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4" xfId="0" applyFont="1" applyBorder="1" applyAlignment="1">
      <alignment horizontal="justify" vertical="center" wrapText="1"/>
    </xf>
    <xf numFmtId="0" fontId="1" fillId="0" borderId="40"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4" fillId="0" borderId="49" xfId="0" applyFont="1" applyBorder="1" applyAlignment="1">
      <alignment horizontal="center" vertical="center"/>
    </xf>
    <xf numFmtId="0" fontId="4" fillId="0" borderId="50" xfId="0" applyFont="1" applyBorder="1" applyAlignment="1">
      <alignment horizontal="center" vertical="center"/>
    </xf>
    <xf numFmtId="0" fontId="2" fillId="0" borderId="17" xfId="0" applyFont="1" applyBorder="1" applyAlignment="1">
      <alignment horizontal="justify" vertical="center" wrapText="1"/>
    </xf>
    <xf numFmtId="0" fontId="2" fillId="0" borderId="18" xfId="0" applyFont="1" applyBorder="1" applyAlignment="1">
      <alignment horizontal="justify" vertical="center" wrapText="1"/>
    </xf>
    <xf numFmtId="0" fontId="2" fillId="0" borderId="19" xfId="0" applyFont="1" applyBorder="1" applyAlignment="1">
      <alignment horizontal="justify" vertical="center" wrapText="1"/>
    </xf>
    <xf numFmtId="0" fontId="2" fillId="0" borderId="6" xfId="0" applyFont="1" applyBorder="1" applyAlignment="1">
      <alignment horizontal="justify" vertical="top" wrapText="1"/>
    </xf>
    <xf numFmtId="0" fontId="2" fillId="0" borderId="32" xfId="0" applyFont="1" applyBorder="1" applyAlignment="1">
      <alignment horizontal="justify" vertical="top" wrapText="1"/>
    </xf>
    <xf numFmtId="0" fontId="2" fillId="0" borderId="13" xfId="0" applyFont="1" applyBorder="1" applyAlignment="1">
      <alignment horizontal="justify" vertical="center"/>
    </xf>
    <xf numFmtId="0" fontId="2" fillId="0" borderId="1" xfId="0" applyFont="1" applyBorder="1" applyAlignment="1">
      <alignment horizontal="justify" vertical="center"/>
    </xf>
    <xf numFmtId="0" fontId="2" fillId="0" borderId="14" xfId="0" applyFont="1" applyBorder="1" applyAlignment="1">
      <alignment horizontal="justify" vertical="center"/>
    </xf>
    <xf numFmtId="0" fontId="2" fillId="0" borderId="2"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0" xfId="0" applyFont="1" applyBorder="1" applyAlignment="1">
      <alignment horizontal="justify" vertical="center" wrapText="1"/>
    </xf>
    <xf numFmtId="0" fontId="1" fillId="0" borderId="0" xfId="0" applyFont="1" applyAlignment="1">
      <alignment horizontal="center" vertical="center" wrapText="1"/>
    </xf>
    <xf numFmtId="0" fontId="2" fillId="0" borderId="54" xfId="0" applyFont="1" applyBorder="1" applyAlignment="1">
      <alignment horizontal="justify" vertical="center" wrapText="1"/>
    </xf>
    <xf numFmtId="0" fontId="2" fillId="0" borderId="55"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32" xfId="0" applyFont="1" applyBorder="1" applyAlignment="1">
      <alignment horizontal="justify" vertical="center" wrapText="1"/>
    </xf>
    <xf numFmtId="0" fontId="1" fillId="0" borderId="0" xfId="0" applyFont="1" applyAlignment="1">
      <alignment horizontal="center" vertical="center"/>
    </xf>
    <xf numFmtId="0" fontId="2" fillId="0" borderId="4" xfId="0" applyFont="1" applyBorder="1" applyAlignment="1">
      <alignment horizontal="justify" vertical="center"/>
    </xf>
    <xf numFmtId="0" fontId="2" fillId="0" borderId="53" xfId="0" applyFont="1" applyBorder="1" applyAlignment="1">
      <alignment horizontal="justify" vertical="center"/>
    </xf>
    <xf numFmtId="0" fontId="2" fillId="0" borderId="6" xfId="0" applyFont="1" applyBorder="1" applyAlignment="1">
      <alignment horizontal="justify" vertical="center"/>
    </xf>
    <xf numFmtId="0" fontId="2" fillId="0" borderId="32" xfId="0" applyFont="1" applyBorder="1" applyAlignment="1">
      <alignment horizontal="justify" vertical="center"/>
    </xf>
    <xf numFmtId="0" fontId="1" fillId="0" borderId="40" xfId="0" applyFont="1" applyBorder="1" applyAlignment="1">
      <alignment horizontal="center" vertical="center"/>
    </xf>
    <xf numFmtId="0" fontId="2" fillId="0" borderId="7" xfId="0" applyFont="1" applyBorder="1" applyAlignment="1">
      <alignment horizontal="justify" vertical="center"/>
    </xf>
    <xf numFmtId="0" fontId="1" fillId="0" borderId="57" xfId="0" applyFont="1" applyBorder="1" applyAlignment="1">
      <alignment horizontal="center" vertical="center" wrapText="1"/>
    </xf>
    <xf numFmtId="0" fontId="2" fillId="0" borderId="49" xfId="0" applyFont="1" applyBorder="1" applyAlignment="1">
      <alignment horizontal="center" vertical="center"/>
    </xf>
    <xf numFmtId="0" fontId="2" fillId="0" borderId="58" xfId="0" applyFont="1" applyBorder="1" applyAlignment="1">
      <alignment horizontal="center" vertical="center"/>
    </xf>
    <xf numFmtId="0" fontId="2" fillId="0" borderId="2" xfId="0" applyFont="1" applyBorder="1" applyAlignment="1">
      <alignment horizontal="justify" vertical="center"/>
    </xf>
    <xf numFmtId="0" fontId="2" fillId="0" borderId="33" xfId="0" applyFont="1" applyBorder="1" applyAlignment="1">
      <alignment horizontal="justify" vertical="center"/>
    </xf>
    <xf numFmtId="0" fontId="1" fillId="0" borderId="59" xfId="0" applyFont="1" applyBorder="1" applyAlignment="1">
      <alignment horizontal="center" vertical="center" wrapText="1"/>
    </xf>
    <xf numFmtId="0" fontId="1" fillId="0" borderId="60" xfId="0" applyFont="1" applyBorder="1" applyAlignment="1">
      <alignment horizontal="center" vertical="center" wrapText="1"/>
    </xf>
    <xf numFmtId="0" fontId="1" fillId="0" borderId="61" xfId="0" applyFont="1" applyBorder="1" applyAlignment="1">
      <alignment horizontal="center" vertical="center" wrapText="1"/>
    </xf>
    <xf numFmtId="0" fontId="2" fillId="0" borderId="23" xfId="0" applyFont="1" applyBorder="1" applyAlignment="1">
      <alignment horizontal="left" vertical="center"/>
    </xf>
    <xf numFmtId="0" fontId="2" fillId="0" borderId="6" xfId="0" applyFont="1" applyBorder="1" applyAlignment="1">
      <alignment horizontal="left" vertical="center"/>
    </xf>
    <xf numFmtId="0" fontId="2" fillId="0" borderId="32" xfId="0" applyFont="1" applyBorder="1" applyAlignment="1">
      <alignment horizontal="left" vertical="center"/>
    </xf>
    <xf numFmtId="0" fontId="2" fillId="0" borderId="60" xfId="0" applyFont="1" applyBorder="1" applyAlignment="1">
      <alignment horizontal="center" vertical="center" wrapText="1"/>
    </xf>
    <xf numFmtId="0" fontId="2" fillId="0" borderId="61" xfId="0" applyFont="1" applyBorder="1" applyAlignment="1">
      <alignment horizontal="center" vertical="center" wrapText="1"/>
    </xf>
    <xf numFmtId="0" fontId="1"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3" xfId="0" applyFont="1" applyBorder="1" applyAlignment="1">
      <alignment horizontal="left" vertical="center" wrapText="1"/>
    </xf>
    <xf numFmtId="0" fontId="2" fillId="0" borderId="1" xfId="0" applyFont="1" applyBorder="1" applyAlignment="1">
      <alignment horizontal="left" vertical="center" wrapText="1"/>
    </xf>
    <xf numFmtId="0" fontId="2" fillId="0" borderId="14" xfId="0" applyFont="1" applyBorder="1" applyAlignment="1">
      <alignment horizontal="left" vertical="center" wrapText="1"/>
    </xf>
    <xf numFmtId="0" fontId="1" fillId="0" borderId="28" xfId="0" applyFont="1" applyBorder="1" applyAlignment="1">
      <alignment horizontal="left" vertical="center" wrapText="1"/>
    </xf>
    <xf numFmtId="0" fontId="1" fillId="0" borderId="29" xfId="0" applyFont="1" applyBorder="1" applyAlignment="1">
      <alignment horizontal="left" vertical="center" wrapText="1"/>
    </xf>
    <xf numFmtId="0" fontId="1" fillId="0" borderId="30" xfId="0" applyFont="1" applyBorder="1" applyAlignment="1">
      <alignment horizontal="left" vertical="center" wrapText="1"/>
    </xf>
    <xf numFmtId="0" fontId="2" fillId="0" borderId="60" xfId="0" applyFont="1" applyBorder="1" applyAlignment="1">
      <alignment horizontal="center" vertical="center"/>
    </xf>
    <xf numFmtId="0" fontId="2" fillId="0" borderId="61" xfId="0" applyFont="1" applyBorder="1" applyAlignment="1">
      <alignment horizontal="center" vertical="center"/>
    </xf>
    <xf numFmtId="0" fontId="2" fillId="0" borderId="42" xfId="0" applyFont="1" applyBorder="1" applyAlignment="1">
      <alignment horizontal="left" vertical="center" wrapText="1"/>
    </xf>
    <xf numFmtId="0" fontId="2" fillId="0" borderId="43" xfId="0" applyFont="1" applyBorder="1" applyAlignment="1">
      <alignment horizontal="left" vertical="center" wrapText="1"/>
    </xf>
    <xf numFmtId="0" fontId="2" fillId="0" borderId="20"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1" xfId="0" applyFont="1" applyBorder="1" applyAlignment="1">
      <alignment vertical="center"/>
    </xf>
    <xf numFmtId="0" fontId="2" fillId="0" borderId="12" xfId="0" applyFont="1" applyBorder="1" applyAlignment="1">
      <alignment vertical="center"/>
    </xf>
    <xf numFmtId="0" fontId="2" fillId="0" borderId="1" xfId="0" applyFont="1" applyBorder="1" applyAlignment="1">
      <alignment vertical="center"/>
    </xf>
    <xf numFmtId="0" fontId="2" fillId="0" borderId="14" xfId="0" applyFont="1" applyBorder="1" applyAlignment="1">
      <alignment vertical="center"/>
    </xf>
    <xf numFmtId="0" fontId="1" fillId="0" borderId="15" xfId="0" applyFont="1" applyBorder="1" applyAlignment="1">
      <alignment horizontal="left" vertical="center"/>
    </xf>
    <xf numFmtId="0" fontId="1" fillId="0" borderId="54" xfId="0" applyFont="1" applyBorder="1" applyAlignment="1">
      <alignment horizontal="left" vertical="center"/>
    </xf>
    <xf numFmtId="0" fontId="1" fillId="0" borderId="55" xfId="0" applyFont="1" applyBorder="1" applyAlignment="1">
      <alignment horizontal="left" vertical="center"/>
    </xf>
    <xf numFmtId="0" fontId="4" fillId="0" borderId="13" xfId="0" applyFont="1" applyBorder="1" applyAlignment="1">
      <alignment horizontal="left" vertical="center" wrapText="1"/>
    </xf>
    <xf numFmtId="0" fontId="4" fillId="0" borderId="1" xfId="0" applyFont="1" applyBorder="1" applyAlignment="1">
      <alignment horizontal="left" vertical="center" wrapText="1"/>
    </xf>
    <xf numFmtId="0" fontId="6" fillId="0" borderId="0" xfId="0" applyFont="1" applyAlignment="1">
      <alignment horizontal="center" vertical="center" wrapText="1"/>
    </xf>
    <xf numFmtId="0" fontId="4" fillId="0" borderId="46" xfId="0" applyFont="1" applyBorder="1" applyAlignment="1">
      <alignment horizontal="left" vertical="center" wrapText="1"/>
    </xf>
    <xf numFmtId="0" fontId="4" fillId="0" borderId="9" xfId="0" applyFont="1" applyBorder="1" applyAlignment="1">
      <alignment horizontal="left"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15" xfId="0" applyFont="1" applyBorder="1" applyAlignment="1">
      <alignment horizontal="center"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1" xfId="0" applyFont="1" applyBorder="1" applyAlignment="1">
      <alignment vertical="center"/>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0" borderId="36" xfId="0" applyFont="1" applyBorder="1" applyAlignment="1">
      <alignment horizontal="left" vertical="center"/>
    </xf>
    <xf numFmtId="0" fontId="6" fillId="0" borderId="17" xfId="0" applyFont="1" applyBorder="1" applyAlignment="1">
      <alignment horizontal="left" vertical="center"/>
    </xf>
    <xf numFmtId="0" fontId="6" fillId="0" borderId="18" xfId="0" applyFont="1" applyBorder="1" applyAlignment="1">
      <alignment horizontal="left" vertical="center"/>
    </xf>
    <xf numFmtId="0" fontId="6" fillId="0" borderId="19" xfId="0" applyFont="1" applyBorder="1" applyAlignment="1">
      <alignment horizontal="left" vertical="center"/>
    </xf>
    <xf numFmtId="0" fontId="4" fillId="0" borderId="13" xfId="0" applyFont="1" applyBorder="1" applyAlignment="1">
      <alignment horizontal="left" vertical="center"/>
    </xf>
    <xf numFmtId="0" fontId="4" fillId="0" borderId="1" xfId="0" applyFont="1" applyBorder="1" applyAlignment="1">
      <alignment horizontal="left" vertical="center"/>
    </xf>
    <xf numFmtId="0" fontId="4" fillId="0" borderId="5" xfId="0" applyFont="1" applyBorder="1" applyAlignment="1">
      <alignment horizontal="left" vertical="center"/>
    </xf>
    <xf numFmtId="0" fontId="4" fillId="0" borderId="24" xfId="0" applyFont="1" applyBorder="1" applyAlignment="1">
      <alignment horizontal="left" vertical="center"/>
    </xf>
    <xf numFmtId="0" fontId="4" fillId="0" borderId="8" xfId="0" applyFont="1" applyBorder="1" applyAlignment="1">
      <alignment horizontal="left" vertical="center"/>
    </xf>
    <xf numFmtId="0" fontId="6" fillId="0" borderId="34" xfId="0" applyFont="1" applyBorder="1" applyAlignment="1">
      <alignment horizontal="left" vertical="center"/>
    </xf>
    <xf numFmtId="0" fontId="6" fillId="0" borderId="35" xfId="0" applyFont="1" applyBorder="1" applyAlignment="1">
      <alignment horizontal="left" vertical="center"/>
    </xf>
    <xf numFmtId="0" fontId="4" fillId="0" borderId="28" xfId="0" applyFont="1" applyBorder="1" applyAlignment="1">
      <alignment horizontal="left" vertical="center"/>
    </xf>
    <xf numFmtId="0" fontId="4" fillId="0" borderId="29" xfId="0" applyFont="1" applyBorder="1" applyAlignment="1">
      <alignment horizontal="left" vertical="center"/>
    </xf>
    <xf numFmtId="0" fontId="4" fillId="0" borderId="37" xfId="0" applyFont="1" applyBorder="1" applyAlignment="1">
      <alignment horizontal="left" vertical="center"/>
    </xf>
    <xf numFmtId="0" fontId="4" fillId="0" borderId="2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4" fillId="0" borderId="17" xfId="0" applyFont="1" applyBorder="1" applyAlignment="1">
      <alignment horizontal="left" vertical="center" wrapText="1"/>
    </xf>
    <xf numFmtId="0" fontId="4" fillId="0" borderId="18" xfId="0" applyFont="1" applyBorder="1" applyAlignment="1">
      <alignment horizontal="left" vertical="center" wrapText="1"/>
    </xf>
    <xf numFmtId="0" fontId="6" fillId="0" borderId="3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41" xfId="0" applyFont="1" applyBorder="1" applyAlignment="1">
      <alignment horizontal="center" vertical="center" wrapText="1"/>
    </xf>
    <xf numFmtId="0" fontId="4" fillId="0" borderId="42" xfId="0" applyFont="1" applyBorder="1" applyAlignment="1">
      <alignment horizontal="left" vertical="center"/>
    </xf>
    <xf numFmtId="0" fontId="4" fillId="0" borderId="43" xfId="0" applyFont="1" applyBorder="1" applyAlignment="1">
      <alignment horizontal="left" vertical="center"/>
    </xf>
    <xf numFmtId="0" fontId="4" fillId="0" borderId="44" xfId="0" applyFont="1" applyBorder="1" applyAlignment="1">
      <alignment horizontal="lef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4"/>
  <sheetViews>
    <sheetView showRuler="0" showWhiteSpace="0" zoomScaleNormal="100" workbookViewId="0">
      <selection activeCell="E1" sqref="E1"/>
    </sheetView>
  </sheetViews>
  <sheetFormatPr defaultRowHeight="15" x14ac:dyDescent="0.25"/>
  <cols>
    <col min="1" max="1" width="14.42578125" style="2" customWidth="1"/>
    <col min="2" max="2" width="9.85546875" style="2" bestFit="1" customWidth="1"/>
    <col min="3" max="10" width="9.140625" style="2"/>
    <col min="11" max="11" width="9.140625" style="2" customWidth="1"/>
    <col min="12" max="12" width="18.28515625" style="2" customWidth="1"/>
    <col min="13" max="16384" width="9.140625" style="2"/>
  </cols>
  <sheetData>
    <row r="1" spans="1:12" x14ac:dyDescent="0.25">
      <c r="L1" s="3" t="s">
        <v>18</v>
      </c>
    </row>
    <row r="3" spans="1:12" ht="29.25" customHeight="1" x14ac:dyDescent="0.25">
      <c r="A3" s="104" t="s">
        <v>70</v>
      </c>
      <c r="B3" s="104"/>
      <c r="C3" s="104"/>
      <c r="D3" s="104"/>
      <c r="E3" s="104"/>
      <c r="F3" s="104"/>
      <c r="G3" s="104"/>
      <c r="H3" s="104"/>
      <c r="I3" s="104"/>
      <c r="J3" s="104"/>
      <c r="K3" s="104"/>
      <c r="L3" s="104"/>
    </row>
    <row r="4" spans="1:12" ht="29.25" customHeight="1" x14ac:dyDescent="0.25">
      <c r="A4" s="4"/>
      <c r="B4" s="4"/>
      <c r="C4" s="4"/>
      <c r="D4" s="4"/>
      <c r="E4" s="4"/>
      <c r="F4" s="4"/>
      <c r="G4" s="4"/>
      <c r="H4" s="4"/>
      <c r="I4" s="4"/>
      <c r="J4" s="4"/>
      <c r="K4" s="4"/>
      <c r="L4" s="4"/>
    </row>
    <row r="5" spans="1:12" ht="15.75" thickBot="1" x14ac:dyDescent="0.3">
      <c r="B5" s="109"/>
      <c r="C5" s="109"/>
      <c r="D5" s="109"/>
      <c r="E5" s="109"/>
      <c r="F5" s="109"/>
      <c r="G5" s="109"/>
      <c r="H5" s="109"/>
      <c r="I5" s="109"/>
      <c r="J5" s="109"/>
      <c r="K5" s="109"/>
      <c r="L5" s="109"/>
    </row>
    <row r="6" spans="1:12" ht="30" customHeight="1" x14ac:dyDescent="0.25">
      <c r="A6" s="65" t="s">
        <v>32</v>
      </c>
      <c r="B6" s="79" t="s">
        <v>53</v>
      </c>
      <c r="C6" s="80"/>
      <c r="D6" s="80"/>
      <c r="E6" s="80"/>
      <c r="F6" s="80"/>
      <c r="G6" s="80"/>
      <c r="H6" s="80"/>
      <c r="I6" s="80"/>
      <c r="J6" s="80"/>
      <c r="K6" s="80"/>
      <c r="L6" s="81"/>
    </row>
    <row r="7" spans="1:12" x14ac:dyDescent="0.25">
      <c r="A7" s="114"/>
      <c r="B7" s="115"/>
      <c r="C7" s="98"/>
      <c r="D7" s="98"/>
      <c r="E7" s="98"/>
      <c r="F7" s="98"/>
      <c r="G7" s="98"/>
      <c r="H7" s="98"/>
      <c r="I7" s="98"/>
      <c r="J7" s="98"/>
      <c r="K7" s="98"/>
      <c r="L7" s="99"/>
    </row>
    <row r="8" spans="1:12" ht="4.5" customHeight="1" x14ac:dyDescent="0.25">
      <c r="A8" s="114"/>
      <c r="B8" s="115"/>
      <c r="C8" s="98"/>
      <c r="D8" s="98"/>
      <c r="E8" s="98"/>
      <c r="F8" s="98"/>
      <c r="G8" s="98"/>
      <c r="H8" s="98"/>
      <c r="I8" s="98"/>
      <c r="J8" s="98"/>
      <c r="K8" s="98"/>
      <c r="L8" s="99"/>
    </row>
    <row r="9" spans="1:12" hidden="1" x14ac:dyDescent="0.25">
      <c r="A9" s="114"/>
      <c r="B9" s="115"/>
      <c r="C9" s="98"/>
      <c r="D9" s="98"/>
      <c r="E9" s="98"/>
      <c r="F9" s="98"/>
      <c r="G9" s="98"/>
      <c r="H9" s="98"/>
      <c r="I9" s="98"/>
      <c r="J9" s="98"/>
      <c r="K9" s="98"/>
      <c r="L9" s="99"/>
    </row>
    <row r="10" spans="1:12" x14ac:dyDescent="0.25">
      <c r="A10" s="116" t="s">
        <v>68</v>
      </c>
      <c r="B10" s="119" t="s">
        <v>2</v>
      </c>
      <c r="C10" s="119"/>
      <c r="D10" s="119"/>
      <c r="E10" s="119"/>
      <c r="F10" s="119"/>
      <c r="G10" s="119"/>
      <c r="H10" s="119"/>
      <c r="I10" s="119"/>
      <c r="J10" s="119"/>
      <c r="K10" s="119"/>
      <c r="L10" s="120"/>
    </row>
    <row r="11" spans="1:12" x14ac:dyDescent="0.25">
      <c r="A11" s="117"/>
      <c r="B11" s="110" t="s">
        <v>3</v>
      </c>
      <c r="C11" s="110"/>
      <c r="D11" s="110"/>
      <c r="E11" s="110"/>
      <c r="F11" s="110"/>
      <c r="G11" s="110"/>
      <c r="H11" s="110"/>
      <c r="I11" s="110"/>
      <c r="J11" s="110"/>
      <c r="K11" s="110"/>
      <c r="L11" s="111"/>
    </row>
    <row r="12" spans="1:12" x14ac:dyDescent="0.25">
      <c r="A12" s="117"/>
      <c r="B12" s="112" t="s">
        <v>49</v>
      </c>
      <c r="C12" s="112"/>
      <c r="D12" s="112"/>
      <c r="E12" s="112"/>
      <c r="F12" s="112"/>
      <c r="G12" s="112"/>
      <c r="H12" s="112"/>
      <c r="I12" s="112"/>
      <c r="J12" s="112"/>
      <c r="K12" s="112"/>
      <c r="L12" s="113"/>
    </row>
    <row r="13" spans="1:12" x14ac:dyDescent="0.25">
      <c r="A13" s="117"/>
      <c r="B13" s="112" t="s">
        <v>50</v>
      </c>
      <c r="C13" s="112"/>
      <c r="D13" s="112"/>
      <c r="E13" s="112"/>
      <c r="F13" s="112"/>
      <c r="G13" s="112"/>
      <c r="H13" s="112"/>
      <c r="I13" s="112"/>
      <c r="J13" s="112"/>
      <c r="K13" s="112"/>
      <c r="L13" s="113"/>
    </row>
    <row r="14" spans="1:12" x14ac:dyDescent="0.25">
      <c r="A14" s="117"/>
      <c r="B14" s="112" t="s">
        <v>51</v>
      </c>
      <c r="C14" s="112"/>
      <c r="D14" s="112"/>
      <c r="E14" s="112"/>
      <c r="F14" s="112"/>
      <c r="G14" s="112"/>
      <c r="H14" s="112"/>
      <c r="I14" s="112"/>
      <c r="J14" s="112"/>
      <c r="K14" s="112"/>
      <c r="L14" s="113"/>
    </row>
    <row r="15" spans="1:12" x14ac:dyDescent="0.25">
      <c r="A15" s="117"/>
      <c r="B15" s="112" t="s">
        <v>87</v>
      </c>
      <c r="C15" s="112"/>
      <c r="D15" s="112"/>
      <c r="E15" s="112"/>
      <c r="F15" s="112"/>
      <c r="G15" s="112"/>
      <c r="H15" s="112"/>
      <c r="I15" s="112"/>
      <c r="J15" s="112"/>
      <c r="K15" s="112"/>
      <c r="L15" s="113"/>
    </row>
    <row r="16" spans="1:12" x14ac:dyDescent="0.25">
      <c r="A16" s="118"/>
      <c r="B16" s="112" t="s">
        <v>88</v>
      </c>
      <c r="C16" s="112"/>
      <c r="D16" s="112"/>
      <c r="E16" s="112"/>
      <c r="F16" s="112"/>
      <c r="G16" s="112"/>
      <c r="H16" s="112"/>
      <c r="I16" s="112"/>
      <c r="J16" s="112"/>
      <c r="K16" s="112"/>
      <c r="L16" s="113"/>
    </row>
    <row r="17" spans="1:12" ht="29.25" customHeight="1" x14ac:dyDescent="0.25">
      <c r="A17" s="87" t="s">
        <v>0</v>
      </c>
      <c r="B17" s="107" t="s">
        <v>33</v>
      </c>
      <c r="C17" s="107"/>
      <c r="D17" s="107"/>
      <c r="E17" s="107"/>
      <c r="F17" s="107"/>
      <c r="G17" s="107"/>
      <c r="H17" s="107"/>
      <c r="I17" s="107"/>
      <c r="J17" s="107"/>
      <c r="K17" s="107"/>
      <c r="L17" s="108"/>
    </row>
    <row r="18" spans="1:12" x14ac:dyDescent="0.25">
      <c r="A18" s="88"/>
      <c r="B18" s="107" t="s">
        <v>4</v>
      </c>
      <c r="C18" s="107"/>
      <c r="D18" s="107"/>
      <c r="E18" s="107"/>
      <c r="F18" s="107"/>
      <c r="G18" s="107"/>
      <c r="H18" s="107"/>
      <c r="I18" s="107"/>
      <c r="J18" s="107"/>
      <c r="K18" s="107"/>
      <c r="L18" s="108"/>
    </row>
    <row r="19" spans="1:12" x14ac:dyDescent="0.25">
      <c r="A19" s="88"/>
      <c r="B19" s="107" t="s">
        <v>5</v>
      </c>
      <c r="C19" s="107"/>
      <c r="D19" s="107"/>
      <c r="E19" s="107"/>
      <c r="F19" s="107"/>
      <c r="G19" s="107"/>
      <c r="H19" s="107"/>
      <c r="I19" s="107"/>
      <c r="J19" s="107"/>
      <c r="K19" s="107"/>
      <c r="L19" s="108"/>
    </row>
    <row r="20" spans="1:12" x14ac:dyDescent="0.25">
      <c r="A20" s="88"/>
      <c r="B20" s="107" t="s">
        <v>6</v>
      </c>
      <c r="C20" s="107"/>
      <c r="D20" s="107"/>
      <c r="E20" s="107"/>
      <c r="F20" s="107"/>
      <c r="G20" s="107"/>
      <c r="H20" s="107"/>
      <c r="I20" s="107"/>
      <c r="J20" s="107"/>
      <c r="K20" s="107"/>
      <c r="L20" s="108"/>
    </row>
    <row r="21" spans="1:12" x14ac:dyDescent="0.25">
      <c r="A21" s="88"/>
      <c r="B21" s="107" t="s">
        <v>7</v>
      </c>
      <c r="C21" s="107"/>
      <c r="D21" s="107"/>
      <c r="E21" s="107"/>
      <c r="F21" s="107"/>
      <c r="G21" s="107"/>
      <c r="H21" s="107"/>
      <c r="I21" s="107"/>
      <c r="J21" s="107"/>
      <c r="K21" s="107"/>
      <c r="L21" s="108"/>
    </row>
    <row r="22" spans="1:12" ht="15" customHeight="1" x14ac:dyDescent="0.25">
      <c r="A22" s="88"/>
      <c r="B22" s="107" t="s">
        <v>8</v>
      </c>
      <c r="C22" s="107"/>
      <c r="D22" s="107"/>
      <c r="E22" s="107"/>
      <c r="F22" s="107"/>
      <c r="G22" s="107"/>
      <c r="H22" s="107"/>
      <c r="I22" s="107"/>
      <c r="J22" s="107"/>
      <c r="K22" s="107"/>
      <c r="L22" s="108"/>
    </row>
    <row r="23" spans="1:12" ht="15" customHeight="1" x14ac:dyDescent="0.25">
      <c r="A23" s="88"/>
      <c r="B23" s="112" t="s">
        <v>89</v>
      </c>
      <c r="C23" s="112"/>
      <c r="D23" s="112"/>
      <c r="E23" s="112"/>
      <c r="F23" s="112"/>
      <c r="G23" s="112"/>
      <c r="H23" s="112"/>
      <c r="I23" s="112"/>
      <c r="J23" s="112"/>
      <c r="K23" s="112"/>
      <c r="L23" s="113"/>
    </row>
    <row r="24" spans="1:12" s="6" customFormat="1" ht="48.75" customHeight="1" thickBot="1" x14ac:dyDescent="0.3">
      <c r="A24" s="5" t="s">
        <v>65</v>
      </c>
      <c r="B24" s="105" t="s">
        <v>54</v>
      </c>
      <c r="C24" s="105"/>
      <c r="D24" s="105"/>
      <c r="E24" s="105"/>
      <c r="F24" s="105"/>
      <c r="G24" s="105"/>
      <c r="H24" s="105"/>
      <c r="I24" s="105"/>
      <c r="J24" s="105"/>
      <c r="K24" s="105"/>
      <c r="L24" s="106"/>
    </row>
    <row r="25" spans="1:12" s="6" customFormat="1" ht="54.75" customHeight="1" x14ac:dyDescent="0.25">
      <c r="A25" s="7"/>
      <c r="B25" s="8"/>
      <c r="C25" s="8"/>
      <c r="D25" s="8"/>
      <c r="E25" s="8"/>
      <c r="F25" s="8"/>
      <c r="G25" s="8"/>
      <c r="H25" s="8"/>
      <c r="I25" s="8"/>
      <c r="J25" s="8"/>
      <c r="K25" s="8"/>
      <c r="L25" s="8"/>
    </row>
    <row r="26" spans="1:12" s="6" customFormat="1" ht="25.5" customHeight="1" thickBot="1" x14ac:dyDescent="0.3">
      <c r="A26" s="7"/>
      <c r="B26" s="8"/>
      <c r="C26" s="8"/>
      <c r="D26" s="8"/>
      <c r="E26" s="8"/>
      <c r="F26" s="8"/>
      <c r="G26" s="8"/>
      <c r="H26" s="8"/>
      <c r="I26" s="8"/>
      <c r="J26" s="8"/>
      <c r="K26" s="8"/>
      <c r="L26" s="8"/>
    </row>
    <row r="27" spans="1:12" s="6" customFormat="1" x14ac:dyDescent="0.25">
      <c r="A27" s="65" t="s">
        <v>1</v>
      </c>
      <c r="B27" s="79" t="s">
        <v>9</v>
      </c>
      <c r="C27" s="80"/>
      <c r="D27" s="80"/>
      <c r="E27" s="80"/>
      <c r="F27" s="80"/>
      <c r="G27" s="80"/>
      <c r="H27" s="80"/>
      <c r="I27" s="80"/>
      <c r="J27" s="80"/>
      <c r="K27" s="80"/>
      <c r="L27" s="81"/>
    </row>
    <row r="28" spans="1:12" s="6" customFormat="1" x14ac:dyDescent="0.25">
      <c r="A28" s="88"/>
      <c r="B28" s="76" t="s">
        <v>90</v>
      </c>
      <c r="C28" s="77"/>
      <c r="D28" s="77"/>
      <c r="E28" s="77"/>
      <c r="F28" s="77"/>
      <c r="G28" s="77"/>
      <c r="H28" s="77"/>
      <c r="I28" s="77"/>
      <c r="J28" s="77"/>
      <c r="K28" s="77"/>
      <c r="L28" s="78"/>
    </row>
    <row r="29" spans="1:12" s="6" customFormat="1" x14ac:dyDescent="0.25">
      <c r="A29" s="88"/>
      <c r="B29" s="76" t="s">
        <v>84</v>
      </c>
      <c r="C29" s="77"/>
      <c r="D29" s="77"/>
      <c r="E29" s="77"/>
      <c r="F29" s="77"/>
      <c r="G29" s="77"/>
      <c r="H29" s="77"/>
      <c r="I29" s="77"/>
      <c r="J29" s="77"/>
      <c r="K29" s="77"/>
      <c r="L29" s="78"/>
    </row>
    <row r="30" spans="1:12" s="6" customFormat="1" ht="20.25" customHeight="1" x14ac:dyDescent="0.25">
      <c r="A30" s="88"/>
      <c r="B30" s="76" t="s">
        <v>85</v>
      </c>
      <c r="C30" s="77"/>
      <c r="D30" s="77"/>
      <c r="E30" s="77"/>
      <c r="F30" s="77"/>
      <c r="G30" s="77"/>
      <c r="H30" s="77"/>
      <c r="I30" s="77"/>
      <c r="J30" s="77"/>
      <c r="K30" s="77"/>
      <c r="L30" s="78"/>
    </row>
    <row r="31" spans="1:12" s="6" customFormat="1" ht="20.25" customHeight="1" x14ac:dyDescent="0.25">
      <c r="A31" s="88"/>
      <c r="B31" s="76" t="s">
        <v>86</v>
      </c>
      <c r="C31" s="77"/>
      <c r="D31" s="77"/>
      <c r="E31" s="77"/>
      <c r="F31" s="77"/>
      <c r="G31" s="77"/>
      <c r="H31" s="77"/>
      <c r="I31" s="77"/>
      <c r="J31" s="77"/>
      <c r="K31" s="77"/>
      <c r="L31" s="78"/>
    </row>
    <row r="32" spans="1:12" s="6" customFormat="1" ht="31.5" customHeight="1" x14ac:dyDescent="0.25">
      <c r="A32" s="88"/>
      <c r="B32" s="76" t="s">
        <v>91</v>
      </c>
      <c r="C32" s="77"/>
      <c r="D32" s="77"/>
      <c r="E32" s="77"/>
      <c r="F32" s="77"/>
      <c r="G32" s="77"/>
      <c r="H32" s="77"/>
      <c r="I32" s="77"/>
      <c r="J32" s="77"/>
      <c r="K32" s="77"/>
      <c r="L32" s="78"/>
    </row>
    <row r="33" spans="1:12" s="6" customFormat="1" ht="50.25" customHeight="1" x14ac:dyDescent="0.25">
      <c r="A33" s="87" t="s">
        <v>13</v>
      </c>
      <c r="B33" s="73" t="s">
        <v>92</v>
      </c>
      <c r="C33" s="74"/>
      <c r="D33" s="74"/>
      <c r="E33" s="74"/>
      <c r="F33" s="74"/>
      <c r="G33" s="74"/>
      <c r="H33" s="74"/>
      <c r="I33" s="74"/>
      <c r="J33" s="74"/>
      <c r="K33" s="74"/>
      <c r="L33" s="75"/>
    </row>
    <row r="34" spans="1:12" s="6" customFormat="1" ht="31.5" customHeight="1" x14ac:dyDescent="0.25">
      <c r="A34" s="88"/>
      <c r="B34" s="76" t="s">
        <v>93</v>
      </c>
      <c r="C34" s="85"/>
      <c r="D34" s="85"/>
      <c r="E34" s="85"/>
      <c r="F34" s="85"/>
      <c r="G34" s="85"/>
      <c r="H34" s="85"/>
      <c r="I34" s="85"/>
      <c r="J34" s="85"/>
      <c r="K34" s="85"/>
      <c r="L34" s="86"/>
    </row>
    <row r="35" spans="1:12" s="6" customFormat="1" ht="120" customHeight="1" x14ac:dyDescent="0.25">
      <c r="A35" s="88"/>
      <c r="B35" s="76" t="s">
        <v>94</v>
      </c>
      <c r="C35" s="77"/>
      <c r="D35" s="77"/>
      <c r="E35" s="77"/>
      <c r="F35" s="77"/>
      <c r="G35" s="77"/>
      <c r="H35" s="77"/>
      <c r="I35" s="77"/>
      <c r="J35" s="77"/>
      <c r="K35" s="77"/>
      <c r="L35" s="78"/>
    </row>
    <row r="36" spans="1:12" s="6" customFormat="1" ht="24.75" customHeight="1" x14ac:dyDescent="0.25">
      <c r="A36" s="88"/>
      <c r="B36" s="76" t="s">
        <v>75</v>
      </c>
      <c r="C36" s="77"/>
      <c r="D36" s="77"/>
      <c r="E36" s="77"/>
      <c r="F36" s="77"/>
      <c r="G36" s="77"/>
      <c r="H36" s="77"/>
      <c r="I36" s="77"/>
      <c r="J36" s="77"/>
      <c r="K36" s="77"/>
      <c r="L36" s="78"/>
    </row>
    <row r="37" spans="1:12" s="6" customFormat="1" ht="30" customHeight="1" x14ac:dyDescent="0.25">
      <c r="A37" s="88"/>
      <c r="B37" s="76" t="s">
        <v>76</v>
      </c>
      <c r="C37" s="77"/>
      <c r="D37" s="77"/>
      <c r="E37" s="77"/>
      <c r="F37" s="77"/>
      <c r="G37" s="77"/>
      <c r="H37" s="77"/>
      <c r="I37" s="77"/>
      <c r="J37" s="77"/>
      <c r="K37" s="77"/>
      <c r="L37" s="78"/>
    </row>
    <row r="38" spans="1:12" s="6" customFormat="1" ht="102" customHeight="1" thickBot="1" x14ac:dyDescent="0.3">
      <c r="A38" s="89"/>
      <c r="B38" s="82" t="s">
        <v>95</v>
      </c>
      <c r="C38" s="83"/>
      <c r="D38" s="83"/>
      <c r="E38" s="83"/>
      <c r="F38" s="83"/>
      <c r="G38" s="83"/>
      <c r="H38" s="83"/>
      <c r="I38" s="83"/>
      <c r="J38" s="83"/>
      <c r="K38" s="83"/>
      <c r="L38" s="84"/>
    </row>
    <row r="39" spans="1:12" s="6" customFormat="1" ht="28.5" customHeight="1" x14ac:dyDescent="0.25">
      <c r="A39" s="62" t="s">
        <v>13</v>
      </c>
      <c r="B39" s="79" t="s">
        <v>64</v>
      </c>
      <c r="C39" s="80"/>
      <c r="D39" s="80"/>
      <c r="E39" s="80"/>
      <c r="F39" s="80"/>
      <c r="G39" s="80"/>
      <c r="H39" s="80"/>
      <c r="I39" s="80"/>
      <c r="J39" s="80"/>
      <c r="K39" s="80"/>
      <c r="L39" s="81"/>
    </row>
    <row r="40" spans="1:12" s="6" customFormat="1" ht="30" customHeight="1" x14ac:dyDescent="0.25">
      <c r="A40" s="90"/>
      <c r="B40" s="76" t="s">
        <v>77</v>
      </c>
      <c r="C40" s="77"/>
      <c r="D40" s="77"/>
      <c r="E40" s="77"/>
      <c r="F40" s="77"/>
      <c r="G40" s="77"/>
      <c r="H40" s="77"/>
      <c r="I40" s="77"/>
      <c r="J40" s="77"/>
      <c r="K40" s="77"/>
      <c r="L40" s="78"/>
    </row>
    <row r="41" spans="1:12" ht="18.75" customHeight="1" x14ac:dyDescent="0.25">
      <c r="A41" s="90"/>
      <c r="B41" s="70" t="s">
        <v>63</v>
      </c>
      <c r="C41" s="71"/>
      <c r="D41" s="71"/>
      <c r="E41" s="71"/>
      <c r="F41" s="71"/>
      <c r="G41" s="71"/>
      <c r="H41" s="71"/>
      <c r="I41" s="71"/>
      <c r="J41" s="71"/>
      <c r="K41" s="71"/>
      <c r="L41" s="72"/>
    </row>
    <row r="42" spans="1:12" s="9" customFormat="1" ht="124.5" customHeight="1" x14ac:dyDescent="0.25">
      <c r="A42" s="90"/>
      <c r="B42" s="95" t="s">
        <v>78</v>
      </c>
      <c r="C42" s="95"/>
      <c r="D42" s="95"/>
      <c r="E42" s="95"/>
      <c r="F42" s="95"/>
      <c r="G42" s="95"/>
      <c r="H42" s="95"/>
      <c r="I42" s="95"/>
      <c r="J42" s="95"/>
      <c r="K42" s="95"/>
      <c r="L42" s="96"/>
    </row>
    <row r="43" spans="1:12" s="6" customFormat="1" ht="175.5" customHeight="1" x14ac:dyDescent="0.25">
      <c r="A43" s="90"/>
      <c r="B43" s="100" t="s">
        <v>98</v>
      </c>
      <c r="C43" s="100"/>
      <c r="D43" s="100"/>
      <c r="E43" s="100"/>
      <c r="F43" s="100"/>
      <c r="G43" s="100"/>
      <c r="H43" s="100"/>
      <c r="I43" s="100"/>
      <c r="J43" s="100"/>
      <c r="K43" s="100"/>
      <c r="L43" s="101"/>
    </row>
    <row r="44" spans="1:12" s="6" customFormat="1" ht="15.75" thickBot="1" x14ac:dyDescent="0.3">
      <c r="A44" s="91"/>
      <c r="B44" s="82" t="s">
        <v>47</v>
      </c>
      <c r="C44" s="83"/>
      <c r="D44" s="83"/>
      <c r="E44" s="83"/>
      <c r="F44" s="83"/>
      <c r="G44" s="83"/>
      <c r="H44" s="83"/>
      <c r="I44" s="83"/>
      <c r="J44" s="83"/>
      <c r="K44" s="83"/>
      <c r="L44" s="84"/>
    </row>
    <row r="45" spans="1:12" s="6" customFormat="1" ht="276.75" customHeight="1" x14ac:dyDescent="0.25">
      <c r="A45" s="62" t="s">
        <v>13</v>
      </c>
      <c r="B45" s="103" t="s">
        <v>99</v>
      </c>
      <c r="C45" s="80"/>
      <c r="D45" s="80"/>
      <c r="E45" s="80"/>
      <c r="F45" s="80"/>
      <c r="G45" s="80"/>
      <c r="H45" s="80"/>
      <c r="I45" s="80"/>
      <c r="J45" s="80"/>
      <c r="K45" s="80"/>
      <c r="L45" s="81"/>
    </row>
    <row r="46" spans="1:12" s="6" customFormat="1" ht="27.75" customHeight="1" x14ac:dyDescent="0.25">
      <c r="A46" s="63"/>
      <c r="B46" s="102" t="s">
        <v>79</v>
      </c>
      <c r="C46" s="77"/>
      <c r="D46" s="77"/>
      <c r="E46" s="77"/>
      <c r="F46" s="77"/>
      <c r="G46" s="77"/>
      <c r="H46" s="77"/>
      <c r="I46" s="77"/>
      <c r="J46" s="77"/>
      <c r="K46" s="77"/>
      <c r="L46" s="78"/>
    </row>
    <row r="47" spans="1:12" s="6" customFormat="1" ht="31.5" customHeight="1" x14ac:dyDescent="0.25">
      <c r="A47" s="63"/>
      <c r="B47" s="97" t="s">
        <v>100</v>
      </c>
      <c r="C47" s="98"/>
      <c r="D47" s="98"/>
      <c r="E47" s="98"/>
      <c r="F47" s="98"/>
      <c r="G47" s="98"/>
      <c r="H47" s="98"/>
      <c r="I47" s="98"/>
      <c r="J47" s="98"/>
      <c r="K47" s="98"/>
      <c r="L47" s="99"/>
    </row>
    <row r="48" spans="1:12" s="6" customFormat="1" ht="15.75" thickBot="1" x14ac:dyDescent="0.3">
      <c r="A48" s="64"/>
      <c r="B48" s="67" t="s">
        <v>80</v>
      </c>
      <c r="C48" s="68"/>
      <c r="D48" s="68"/>
      <c r="E48" s="68"/>
      <c r="F48" s="68"/>
      <c r="G48" s="68"/>
      <c r="H48" s="68"/>
      <c r="I48" s="68"/>
      <c r="J48" s="68"/>
      <c r="K48" s="68"/>
      <c r="L48" s="69"/>
    </row>
    <row r="49" spans="1:12" s="6" customFormat="1" ht="165" customHeight="1" x14ac:dyDescent="0.25">
      <c r="A49" s="65" t="s">
        <v>13</v>
      </c>
      <c r="B49" s="79" t="s">
        <v>96</v>
      </c>
      <c r="C49" s="80"/>
      <c r="D49" s="80"/>
      <c r="E49" s="80"/>
      <c r="F49" s="80"/>
      <c r="G49" s="80"/>
      <c r="H49" s="80"/>
      <c r="I49" s="80"/>
      <c r="J49" s="80"/>
      <c r="K49" s="80"/>
      <c r="L49" s="81"/>
    </row>
    <row r="50" spans="1:12" s="6" customFormat="1" ht="244.5" customHeight="1" thickBot="1" x14ac:dyDescent="0.3">
      <c r="A50" s="66"/>
      <c r="B50" s="82" t="s">
        <v>101</v>
      </c>
      <c r="C50" s="83"/>
      <c r="D50" s="83"/>
      <c r="E50" s="83"/>
      <c r="F50" s="83"/>
      <c r="G50" s="83"/>
      <c r="H50" s="83"/>
      <c r="I50" s="83"/>
      <c r="J50" s="83"/>
      <c r="K50" s="83"/>
      <c r="L50" s="84"/>
    </row>
    <row r="51" spans="1:12" s="6" customFormat="1" ht="117.75" customHeight="1" thickBot="1" x14ac:dyDescent="0.3">
      <c r="A51" s="1" t="s">
        <v>13</v>
      </c>
      <c r="B51" s="92" t="s">
        <v>97</v>
      </c>
      <c r="C51" s="93"/>
      <c r="D51" s="93"/>
      <c r="E51" s="93"/>
      <c r="F51" s="93"/>
      <c r="G51" s="93"/>
      <c r="H51" s="93"/>
      <c r="I51" s="93"/>
      <c r="J51" s="93"/>
      <c r="K51" s="93"/>
      <c r="L51" s="94"/>
    </row>
    <row r="52" spans="1:12" s="6" customFormat="1" x14ac:dyDescent="0.25">
      <c r="A52" s="10"/>
      <c r="B52" s="11"/>
    </row>
    <row r="53" spans="1:12" x14ac:dyDescent="0.25">
      <c r="A53" s="10"/>
      <c r="B53" s="12"/>
    </row>
    <row r="54" spans="1:12" x14ac:dyDescent="0.25">
      <c r="A54" s="10"/>
      <c r="B54" s="12"/>
    </row>
    <row r="55" spans="1:12" x14ac:dyDescent="0.25">
      <c r="A55" s="10"/>
      <c r="B55" s="12"/>
    </row>
    <row r="56" spans="1:12" x14ac:dyDescent="0.25">
      <c r="A56" s="10"/>
      <c r="B56" s="12"/>
    </row>
    <row r="57" spans="1:12" x14ac:dyDescent="0.25">
      <c r="A57" s="10"/>
      <c r="B57" s="12"/>
      <c r="C57" s="12"/>
      <c r="D57" s="12"/>
      <c r="E57" s="13"/>
      <c r="F57" s="12"/>
      <c r="G57" s="12"/>
      <c r="H57" s="12"/>
      <c r="I57" s="12"/>
      <c r="J57" s="12"/>
      <c r="K57" s="12"/>
    </row>
    <row r="58" spans="1:12" x14ac:dyDescent="0.25">
      <c r="A58" s="10"/>
      <c r="B58" s="12"/>
      <c r="C58" s="12"/>
      <c r="D58" s="12"/>
      <c r="E58" s="12"/>
      <c r="F58" s="12"/>
      <c r="G58" s="12"/>
      <c r="H58" s="12"/>
      <c r="I58" s="12"/>
      <c r="J58" s="12"/>
      <c r="K58" s="12"/>
    </row>
    <row r="59" spans="1:12" x14ac:dyDescent="0.25">
      <c r="A59" s="10"/>
      <c r="B59" s="12"/>
      <c r="C59" s="12"/>
      <c r="D59" s="12"/>
      <c r="E59" s="12"/>
      <c r="F59" s="12"/>
      <c r="G59" s="12"/>
      <c r="H59" s="12"/>
      <c r="I59" s="12"/>
      <c r="J59" s="12"/>
      <c r="K59" s="12"/>
    </row>
    <row r="60" spans="1:12" x14ac:dyDescent="0.25">
      <c r="A60" s="10"/>
      <c r="B60" s="12"/>
      <c r="C60" s="12"/>
      <c r="D60" s="14"/>
      <c r="E60" s="12"/>
      <c r="F60" s="12"/>
      <c r="G60" s="12"/>
      <c r="H60" s="12"/>
      <c r="I60" s="12"/>
      <c r="J60" s="12"/>
      <c r="K60" s="12"/>
    </row>
    <row r="61" spans="1:12" x14ac:dyDescent="0.25">
      <c r="A61" s="10"/>
      <c r="B61" s="12"/>
      <c r="C61" s="12"/>
      <c r="D61" s="10"/>
      <c r="E61" s="12"/>
      <c r="F61" s="12"/>
      <c r="G61" s="12"/>
      <c r="H61" s="12"/>
      <c r="I61" s="12"/>
      <c r="J61" s="12"/>
      <c r="K61" s="12"/>
    </row>
    <row r="62" spans="1:12" x14ac:dyDescent="0.25">
      <c r="A62" s="10"/>
      <c r="B62" s="12"/>
      <c r="C62" s="12"/>
      <c r="D62" s="10"/>
      <c r="E62" s="12"/>
      <c r="F62" s="12"/>
      <c r="G62" s="12"/>
      <c r="H62" s="12"/>
      <c r="I62" s="12"/>
      <c r="J62" s="12"/>
      <c r="K62" s="12"/>
    </row>
    <row r="63" spans="1:12" x14ac:dyDescent="0.25">
      <c r="A63" s="12"/>
      <c r="B63" s="12"/>
      <c r="C63" s="12"/>
      <c r="D63" s="10"/>
      <c r="E63" s="12"/>
      <c r="F63" s="12"/>
      <c r="G63" s="12"/>
      <c r="H63" s="12"/>
      <c r="I63" s="12"/>
      <c r="J63" s="12"/>
      <c r="K63" s="12"/>
    </row>
    <row r="64" spans="1:12" x14ac:dyDescent="0.25">
      <c r="A64" s="12"/>
      <c r="B64" s="12"/>
      <c r="C64" s="12"/>
      <c r="D64" s="10"/>
      <c r="E64" s="12"/>
      <c r="F64" s="12"/>
      <c r="G64" s="12"/>
      <c r="H64" s="12"/>
      <c r="I64" s="12"/>
      <c r="J64" s="12"/>
      <c r="K64" s="12"/>
    </row>
    <row r="65" spans="1:11" x14ac:dyDescent="0.25">
      <c r="A65" s="12"/>
      <c r="B65" s="12"/>
      <c r="C65" s="12"/>
      <c r="D65" s="10"/>
      <c r="E65" s="12"/>
      <c r="F65" s="12"/>
      <c r="G65" s="12"/>
      <c r="H65" s="12"/>
      <c r="I65" s="12"/>
      <c r="J65" s="12"/>
      <c r="K65" s="12"/>
    </row>
    <row r="66" spans="1:11" x14ac:dyDescent="0.25">
      <c r="A66" s="12"/>
      <c r="B66" s="12"/>
      <c r="C66" s="12"/>
      <c r="D66" s="10"/>
      <c r="E66" s="12"/>
      <c r="F66" s="12"/>
      <c r="G66" s="12"/>
      <c r="H66" s="12"/>
      <c r="I66" s="12"/>
      <c r="J66" s="12"/>
      <c r="K66" s="12"/>
    </row>
    <row r="67" spans="1:11" x14ac:dyDescent="0.25">
      <c r="A67" s="12"/>
      <c r="B67" s="12"/>
      <c r="C67" s="12"/>
      <c r="D67" s="10"/>
      <c r="E67" s="12"/>
      <c r="F67" s="12"/>
      <c r="G67" s="12"/>
      <c r="H67" s="12"/>
      <c r="I67" s="12"/>
      <c r="J67" s="12"/>
      <c r="K67" s="12"/>
    </row>
    <row r="68" spans="1:11" x14ac:dyDescent="0.25">
      <c r="A68" s="12"/>
      <c r="B68" s="12"/>
      <c r="C68" s="12"/>
      <c r="D68" s="10"/>
      <c r="E68" s="12"/>
      <c r="F68" s="12"/>
      <c r="G68" s="12"/>
      <c r="H68" s="12"/>
      <c r="I68" s="12"/>
      <c r="J68" s="12"/>
      <c r="K68" s="12"/>
    </row>
    <row r="69" spans="1:11" x14ac:dyDescent="0.25">
      <c r="A69" s="12"/>
      <c r="B69" s="12"/>
      <c r="C69" s="12"/>
      <c r="D69" s="10"/>
      <c r="E69" s="12"/>
      <c r="F69" s="12"/>
      <c r="G69" s="12"/>
      <c r="H69" s="12"/>
      <c r="I69" s="12"/>
      <c r="J69" s="12"/>
      <c r="K69" s="12"/>
    </row>
    <row r="70" spans="1:11" x14ac:dyDescent="0.25">
      <c r="A70" s="12"/>
      <c r="B70" s="12"/>
      <c r="C70" s="12"/>
      <c r="D70" s="10"/>
      <c r="E70" s="12"/>
      <c r="F70" s="12"/>
      <c r="G70" s="12"/>
      <c r="H70" s="12"/>
      <c r="I70" s="12"/>
      <c r="J70" s="12"/>
      <c r="K70" s="12"/>
    </row>
    <row r="71" spans="1:11" x14ac:dyDescent="0.25">
      <c r="A71" s="12"/>
      <c r="B71" s="12"/>
      <c r="C71" s="12"/>
      <c r="D71" s="10"/>
      <c r="E71" s="12"/>
      <c r="F71" s="12"/>
      <c r="G71" s="12"/>
      <c r="H71" s="12"/>
      <c r="I71" s="12"/>
      <c r="J71" s="12"/>
      <c r="K71" s="12"/>
    </row>
    <row r="72" spans="1:11" x14ac:dyDescent="0.25">
      <c r="A72" s="12"/>
      <c r="B72" s="12"/>
      <c r="C72" s="12"/>
      <c r="D72" s="12"/>
      <c r="E72" s="12"/>
      <c r="F72" s="12"/>
      <c r="G72" s="12"/>
      <c r="H72" s="12"/>
      <c r="I72" s="12"/>
      <c r="J72" s="12"/>
      <c r="K72" s="12"/>
    </row>
    <row r="73" spans="1:11" x14ac:dyDescent="0.25">
      <c r="A73" s="12"/>
      <c r="B73" s="12"/>
      <c r="C73" s="12"/>
      <c r="D73" s="12"/>
      <c r="E73" s="12"/>
      <c r="F73" s="12"/>
      <c r="G73" s="12"/>
      <c r="H73" s="12"/>
      <c r="I73" s="12"/>
      <c r="J73" s="12"/>
      <c r="K73" s="12"/>
    </row>
    <row r="74" spans="1:11" x14ac:dyDescent="0.25">
      <c r="A74" s="12"/>
      <c r="B74" s="12"/>
      <c r="C74" s="12"/>
      <c r="D74" s="12"/>
      <c r="E74" s="12"/>
      <c r="F74" s="12"/>
      <c r="G74" s="12"/>
      <c r="H74" s="12"/>
      <c r="I74" s="12"/>
      <c r="J74" s="12"/>
      <c r="K74" s="12"/>
    </row>
  </sheetData>
  <mergeCells count="51">
    <mergeCell ref="B6:L9"/>
    <mergeCell ref="A10:A16"/>
    <mergeCell ref="B16:L16"/>
    <mergeCell ref="A27:A32"/>
    <mergeCell ref="B32:L32"/>
    <mergeCell ref="B29:L29"/>
    <mergeCell ref="B30:L30"/>
    <mergeCell ref="A17:A23"/>
    <mergeCell ref="B10:L10"/>
    <mergeCell ref="B15:L15"/>
    <mergeCell ref="B23:L23"/>
    <mergeCell ref="B31:L31"/>
    <mergeCell ref="A3:L3"/>
    <mergeCell ref="B27:L27"/>
    <mergeCell ref="B28:L28"/>
    <mergeCell ref="B24:L24"/>
    <mergeCell ref="B17:L17"/>
    <mergeCell ref="B18:L18"/>
    <mergeCell ref="B19:L19"/>
    <mergeCell ref="B20:L20"/>
    <mergeCell ref="B21:L21"/>
    <mergeCell ref="B22:L22"/>
    <mergeCell ref="B5:L5"/>
    <mergeCell ref="B11:L11"/>
    <mergeCell ref="B12:L12"/>
    <mergeCell ref="B13:L13"/>
    <mergeCell ref="B14:L14"/>
    <mergeCell ref="A6:A9"/>
    <mergeCell ref="B51:L51"/>
    <mergeCell ref="B42:L42"/>
    <mergeCell ref="B40:L40"/>
    <mergeCell ref="B35:L35"/>
    <mergeCell ref="B36:L36"/>
    <mergeCell ref="B49:L49"/>
    <mergeCell ref="B50:L50"/>
    <mergeCell ref="B47:L47"/>
    <mergeCell ref="B43:L43"/>
    <mergeCell ref="B46:L46"/>
    <mergeCell ref="B44:L44"/>
    <mergeCell ref="B45:L45"/>
    <mergeCell ref="A45:A48"/>
    <mergeCell ref="A49:A50"/>
    <mergeCell ref="B48:L48"/>
    <mergeCell ref="B41:L41"/>
    <mergeCell ref="B33:L33"/>
    <mergeCell ref="B37:L37"/>
    <mergeCell ref="B39:L39"/>
    <mergeCell ref="B38:L38"/>
    <mergeCell ref="B34:L34"/>
    <mergeCell ref="A33:A38"/>
    <mergeCell ref="A39:A44"/>
  </mergeCells>
  <pageMargins left="0.70866141732283472" right="0.70866141732283472" top="0.74803149606299213" bottom="0.74803149606299213" header="0.31496062992125984" footer="0.31496062992125984"/>
  <pageSetup paperSize="9" orientation="landscape" horizontalDpi="300" verticalDpi="300" r:id="rId1"/>
  <headerFooter>
    <oddFooter xml:space="preserve">&amp;R&amp;"Times New Roman,Normalny"&amp;P+276&amp;"-,Standardowy"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workbookViewId="0">
      <selection activeCell="Q21" sqref="A1:XFD1048576"/>
    </sheetView>
  </sheetViews>
  <sheetFormatPr defaultRowHeight="15" x14ac:dyDescent="0.25"/>
  <cols>
    <col min="1" max="1" width="25.85546875" style="2" customWidth="1"/>
    <col min="2" max="2" width="9.85546875" style="2" bestFit="1" customWidth="1"/>
    <col min="3" max="8" width="9.140625" style="2"/>
    <col min="9" max="9" width="8.85546875" style="2" customWidth="1"/>
    <col min="10" max="10" width="8.140625" style="2" customWidth="1"/>
    <col min="11" max="11" width="8" style="2" customWidth="1"/>
    <col min="12" max="12" width="11.28515625" style="2" bestFit="1" customWidth="1"/>
    <col min="13" max="13" width="2.5703125" style="2" customWidth="1"/>
    <col min="14" max="14" width="11.7109375" style="2" customWidth="1"/>
    <col min="15" max="16384" width="9.140625" style="2"/>
  </cols>
  <sheetData>
    <row r="1" spans="1:14" x14ac:dyDescent="0.25">
      <c r="K1" s="109" t="s">
        <v>19</v>
      </c>
      <c r="L1" s="109"/>
    </row>
    <row r="3" spans="1:14" ht="29.25" customHeight="1" thickBot="1" x14ac:dyDescent="0.3">
      <c r="A3" s="104" t="s">
        <v>81</v>
      </c>
      <c r="B3" s="104"/>
      <c r="C3" s="104"/>
      <c r="D3" s="104"/>
      <c r="E3" s="104"/>
      <c r="F3" s="104"/>
      <c r="G3" s="104"/>
      <c r="H3" s="104"/>
      <c r="I3" s="104"/>
      <c r="J3" s="104"/>
      <c r="K3" s="104"/>
      <c r="L3" s="104"/>
    </row>
    <row r="4" spans="1:14" x14ac:dyDescent="0.25">
      <c r="A4" s="121" t="s">
        <v>66</v>
      </c>
      <c r="B4" s="132" t="s">
        <v>46</v>
      </c>
      <c r="C4" s="133"/>
      <c r="D4" s="133"/>
      <c r="E4" s="133"/>
      <c r="F4" s="133"/>
      <c r="G4" s="133"/>
      <c r="H4" s="133"/>
      <c r="I4" s="133"/>
      <c r="J4" s="133"/>
      <c r="K4" s="134"/>
      <c r="L4" s="15">
        <v>4072</v>
      </c>
    </row>
    <row r="5" spans="1:14" ht="27.75" customHeight="1" x14ac:dyDescent="0.25">
      <c r="A5" s="122"/>
      <c r="B5" s="135" t="s">
        <v>45</v>
      </c>
      <c r="C5" s="136"/>
      <c r="D5" s="136"/>
      <c r="E5" s="136"/>
      <c r="F5" s="136"/>
      <c r="G5" s="136"/>
      <c r="H5" s="136"/>
      <c r="I5" s="136"/>
      <c r="J5" s="136"/>
      <c r="K5" s="137"/>
      <c r="L5" s="16">
        <v>108443</v>
      </c>
    </row>
    <row r="6" spans="1:14" x14ac:dyDescent="0.25">
      <c r="A6" s="141"/>
      <c r="B6" s="124" t="s">
        <v>102</v>
      </c>
      <c r="C6" s="125"/>
      <c r="D6" s="125"/>
      <c r="E6" s="125"/>
      <c r="F6" s="125"/>
      <c r="G6" s="125"/>
      <c r="H6" s="125"/>
      <c r="I6" s="125"/>
      <c r="J6" s="125"/>
      <c r="K6" s="126"/>
      <c r="L6" s="17">
        <v>14189</v>
      </c>
    </row>
    <row r="7" spans="1:14" x14ac:dyDescent="0.25">
      <c r="A7" s="141"/>
      <c r="B7" s="124" t="s">
        <v>103</v>
      </c>
      <c r="C7" s="125"/>
      <c r="D7" s="125"/>
      <c r="E7" s="125"/>
      <c r="F7" s="125"/>
      <c r="G7" s="125"/>
      <c r="H7" s="125"/>
      <c r="I7" s="125"/>
      <c r="J7" s="125"/>
      <c r="K7" s="126"/>
      <c r="L7" s="17">
        <v>966</v>
      </c>
    </row>
    <row r="8" spans="1:14" ht="15.75" thickBot="1" x14ac:dyDescent="0.3">
      <c r="A8" s="142"/>
      <c r="B8" s="156" t="s">
        <v>25</v>
      </c>
      <c r="C8" s="157"/>
      <c r="D8" s="157"/>
      <c r="E8" s="157"/>
      <c r="F8" s="157"/>
      <c r="G8" s="157"/>
      <c r="H8" s="157"/>
      <c r="I8" s="157"/>
      <c r="J8" s="157"/>
      <c r="K8" s="158"/>
      <c r="L8" s="18">
        <f>SUM(L4:L7)</f>
        <v>127670</v>
      </c>
      <c r="N8" s="19"/>
    </row>
    <row r="9" spans="1:14" x14ac:dyDescent="0.25">
      <c r="A9" s="129" t="s">
        <v>41</v>
      </c>
      <c r="B9" s="149" t="s">
        <v>28</v>
      </c>
      <c r="C9" s="150"/>
      <c r="D9" s="150"/>
      <c r="E9" s="150"/>
      <c r="F9" s="150"/>
      <c r="G9" s="150"/>
      <c r="H9" s="150"/>
      <c r="I9" s="152"/>
      <c r="J9" s="152"/>
      <c r="K9" s="153"/>
      <c r="L9" s="15">
        <v>31428</v>
      </c>
    </row>
    <row r="10" spans="1:14" x14ac:dyDescent="0.25">
      <c r="A10" s="130"/>
      <c r="B10" s="135" t="s">
        <v>29</v>
      </c>
      <c r="C10" s="136"/>
      <c r="D10" s="136"/>
      <c r="E10" s="136"/>
      <c r="F10" s="136"/>
      <c r="G10" s="136"/>
      <c r="H10" s="136"/>
      <c r="I10" s="154"/>
      <c r="J10" s="154"/>
      <c r="K10" s="155"/>
      <c r="L10" s="16">
        <v>1641994</v>
      </c>
    </row>
    <row r="11" spans="1:14" ht="29.25" customHeight="1" x14ac:dyDescent="0.25">
      <c r="A11" s="130"/>
      <c r="B11" s="135" t="s">
        <v>10</v>
      </c>
      <c r="C11" s="136"/>
      <c r="D11" s="136"/>
      <c r="E11" s="136"/>
      <c r="F11" s="136"/>
      <c r="G11" s="136"/>
      <c r="H11" s="136"/>
      <c r="I11" s="136"/>
      <c r="J11" s="136"/>
      <c r="K11" s="137"/>
      <c r="L11" s="16">
        <v>119024</v>
      </c>
    </row>
    <row r="12" spans="1:14" ht="15.75" thickBot="1" x14ac:dyDescent="0.3">
      <c r="A12" s="131"/>
      <c r="B12" s="138" t="s">
        <v>25</v>
      </c>
      <c r="C12" s="139"/>
      <c r="D12" s="139"/>
      <c r="E12" s="139"/>
      <c r="F12" s="139"/>
      <c r="G12" s="139"/>
      <c r="H12" s="139"/>
      <c r="I12" s="139"/>
      <c r="J12" s="139"/>
      <c r="K12" s="140"/>
      <c r="L12" s="18">
        <f>L9+L10+L11</f>
        <v>1792446</v>
      </c>
      <c r="N12" s="19"/>
    </row>
    <row r="13" spans="1:14" ht="44.25" customHeight="1" thickBot="1" x14ac:dyDescent="0.3">
      <c r="A13" s="20" t="s">
        <v>69</v>
      </c>
      <c r="B13" s="146" t="s">
        <v>27</v>
      </c>
      <c r="C13" s="147"/>
      <c r="D13" s="147"/>
      <c r="E13" s="147"/>
      <c r="F13" s="147"/>
      <c r="G13" s="147"/>
      <c r="H13" s="147"/>
      <c r="I13" s="147"/>
      <c r="J13" s="147"/>
      <c r="K13" s="148"/>
      <c r="L13" s="21">
        <v>3791</v>
      </c>
    </row>
    <row r="14" spans="1:14" s="6" customFormat="1" x14ac:dyDescent="0.25">
      <c r="A14" s="121" t="s">
        <v>1</v>
      </c>
      <c r="B14" s="149" t="s">
        <v>55</v>
      </c>
      <c r="C14" s="150"/>
      <c r="D14" s="150"/>
      <c r="E14" s="150"/>
      <c r="F14" s="150"/>
      <c r="G14" s="150"/>
      <c r="H14" s="150"/>
      <c r="I14" s="150"/>
      <c r="J14" s="150"/>
      <c r="K14" s="151"/>
      <c r="L14" s="22">
        <v>30671589</v>
      </c>
      <c r="N14" s="23"/>
    </row>
    <row r="15" spans="1:14" s="6" customFormat="1" x14ac:dyDescent="0.25">
      <c r="A15" s="127"/>
      <c r="B15" s="124" t="s">
        <v>56</v>
      </c>
      <c r="C15" s="125"/>
      <c r="D15" s="12"/>
      <c r="E15" s="12"/>
      <c r="F15" s="12"/>
      <c r="G15" s="12"/>
      <c r="H15" s="12"/>
      <c r="I15" s="12"/>
      <c r="J15" s="12"/>
      <c r="K15" s="24"/>
      <c r="L15" s="25"/>
      <c r="N15" s="23"/>
    </row>
    <row r="16" spans="1:14" s="6" customFormat="1" x14ac:dyDescent="0.25">
      <c r="A16" s="127"/>
      <c r="B16" s="124" t="s">
        <v>14</v>
      </c>
      <c r="C16" s="125"/>
      <c r="D16" s="125"/>
      <c r="E16" s="125"/>
      <c r="F16" s="125"/>
      <c r="G16" s="125"/>
      <c r="H16" s="125"/>
      <c r="I16" s="125"/>
      <c r="J16" s="125"/>
      <c r="K16" s="126"/>
      <c r="L16" s="17">
        <v>206333</v>
      </c>
      <c r="N16" s="23"/>
    </row>
    <row r="17" spans="1:14" s="6" customFormat="1" x14ac:dyDescent="0.25">
      <c r="A17" s="127"/>
      <c r="B17" s="26" t="s">
        <v>15</v>
      </c>
      <c r="C17" s="27"/>
      <c r="D17" s="27"/>
      <c r="E17" s="27"/>
      <c r="F17" s="27"/>
      <c r="G17" s="27"/>
      <c r="H17" s="27"/>
      <c r="I17" s="27"/>
      <c r="J17" s="27"/>
      <c r="K17" s="28"/>
      <c r="L17" s="17">
        <v>1418546</v>
      </c>
      <c r="N17" s="23"/>
    </row>
    <row r="18" spans="1:14" s="6" customFormat="1" x14ac:dyDescent="0.25">
      <c r="A18" s="127"/>
      <c r="B18" s="26" t="s">
        <v>16</v>
      </c>
      <c r="C18" s="27"/>
      <c r="D18" s="27"/>
      <c r="E18" s="27"/>
      <c r="F18" s="27"/>
      <c r="G18" s="27"/>
      <c r="H18" s="27"/>
      <c r="I18" s="27"/>
      <c r="J18" s="27"/>
      <c r="K18" s="28"/>
      <c r="L18" s="17">
        <v>115492</v>
      </c>
      <c r="N18" s="23"/>
    </row>
    <row r="19" spans="1:14" s="6" customFormat="1" ht="15.75" thickBot="1" x14ac:dyDescent="0.3">
      <c r="A19" s="128"/>
      <c r="B19" s="29" t="s">
        <v>17</v>
      </c>
      <c r="C19" s="30"/>
      <c r="D19" s="30"/>
      <c r="E19" s="30"/>
      <c r="F19" s="30"/>
      <c r="G19" s="30"/>
      <c r="H19" s="30"/>
      <c r="I19" s="30"/>
      <c r="J19" s="30"/>
      <c r="K19" s="31"/>
      <c r="L19" s="32">
        <v>281775</v>
      </c>
      <c r="N19" s="23"/>
    </row>
    <row r="20" spans="1:14" ht="18.75" customHeight="1" x14ac:dyDescent="0.25">
      <c r="A20" s="121" t="s">
        <v>13</v>
      </c>
      <c r="B20" s="33" t="s">
        <v>12</v>
      </c>
      <c r="C20" s="34"/>
      <c r="D20" s="34"/>
      <c r="E20" s="34"/>
      <c r="F20" s="34"/>
      <c r="G20" s="34"/>
      <c r="H20" s="34"/>
      <c r="I20" s="34"/>
      <c r="J20" s="34"/>
      <c r="K20" s="35"/>
      <c r="L20" s="36">
        <v>2009507</v>
      </c>
    </row>
    <row r="21" spans="1:14" x14ac:dyDescent="0.25">
      <c r="A21" s="122"/>
      <c r="B21" s="124" t="s">
        <v>37</v>
      </c>
      <c r="C21" s="125"/>
      <c r="D21" s="125"/>
      <c r="E21" s="125"/>
      <c r="F21" s="125"/>
      <c r="G21" s="125"/>
      <c r="H21" s="125"/>
      <c r="I21" s="125"/>
      <c r="J21" s="125"/>
      <c r="K21" s="126"/>
      <c r="L21" s="17">
        <v>255324</v>
      </c>
    </row>
    <row r="22" spans="1:14" x14ac:dyDescent="0.25">
      <c r="A22" s="122"/>
      <c r="B22" s="124" t="s">
        <v>57</v>
      </c>
      <c r="C22" s="125"/>
      <c r="D22" s="125"/>
      <c r="E22" s="125"/>
      <c r="F22" s="125"/>
      <c r="G22" s="125"/>
      <c r="H22" s="125"/>
      <c r="I22" s="125"/>
      <c r="J22" s="125"/>
      <c r="K22" s="126"/>
      <c r="L22" s="17">
        <v>29458</v>
      </c>
    </row>
    <row r="23" spans="1:14" ht="22.5" customHeight="1" thickBot="1" x14ac:dyDescent="0.3">
      <c r="A23" s="123"/>
      <c r="B23" s="156" t="s">
        <v>25</v>
      </c>
      <c r="C23" s="157"/>
      <c r="D23" s="157"/>
      <c r="E23" s="157"/>
      <c r="F23" s="157"/>
      <c r="G23" s="157"/>
      <c r="H23" s="157"/>
      <c r="I23" s="157"/>
      <c r="J23" s="157"/>
      <c r="K23" s="158"/>
      <c r="L23" s="18">
        <f>SUM(L20:L22)</f>
        <v>2294289</v>
      </c>
      <c r="N23" s="19"/>
    </row>
    <row r="24" spans="1:14" ht="30" customHeight="1" thickBot="1" x14ac:dyDescent="0.3">
      <c r="A24" s="20" t="s">
        <v>36</v>
      </c>
      <c r="B24" s="143" t="s">
        <v>35</v>
      </c>
      <c r="C24" s="144"/>
      <c r="D24" s="144"/>
      <c r="E24" s="144"/>
      <c r="F24" s="144"/>
      <c r="G24" s="144"/>
      <c r="H24" s="144"/>
      <c r="I24" s="144"/>
      <c r="J24" s="144"/>
      <c r="K24" s="145"/>
      <c r="L24" s="21">
        <v>27969</v>
      </c>
    </row>
    <row r="25" spans="1:14" x14ac:dyDescent="0.25">
      <c r="A25" s="6"/>
      <c r="B25" s="6"/>
      <c r="C25" s="6"/>
      <c r="D25" s="6"/>
      <c r="E25" s="6"/>
      <c r="F25" s="6"/>
      <c r="G25" s="6"/>
      <c r="H25" s="6"/>
      <c r="I25" s="6"/>
      <c r="J25" s="6"/>
      <c r="K25" s="3" t="s">
        <v>21</v>
      </c>
      <c r="L25" s="37">
        <f>L8+L12+L13+L14+L23+L24</f>
        <v>34917754</v>
      </c>
      <c r="M25" s="38" t="s">
        <v>34</v>
      </c>
    </row>
  </sheetData>
  <mergeCells count="23">
    <mergeCell ref="B24:K24"/>
    <mergeCell ref="B13:K13"/>
    <mergeCell ref="B14:K14"/>
    <mergeCell ref="K1:L1"/>
    <mergeCell ref="B9:K9"/>
    <mergeCell ref="B10:K10"/>
    <mergeCell ref="B8:K8"/>
    <mergeCell ref="B6:K6"/>
    <mergeCell ref="B23:K23"/>
    <mergeCell ref="B21:K21"/>
    <mergeCell ref="B15:C15"/>
    <mergeCell ref="A20:A23"/>
    <mergeCell ref="B16:K16"/>
    <mergeCell ref="A14:A19"/>
    <mergeCell ref="A9:A12"/>
    <mergeCell ref="A3:L3"/>
    <mergeCell ref="B4:K4"/>
    <mergeCell ref="B5:K5"/>
    <mergeCell ref="B11:K11"/>
    <mergeCell ref="B12:K12"/>
    <mergeCell ref="A4:A8"/>
    <mergeCell ref="B7:K7"/>
    <mergeCell ref="B22:K22"/>
  </mergeCells>
  <pageMargins left="0.70866141732283472" right="0.70866141732283472" top="0.74803149606299213" bottom="0.74803149606299213" header="0.31496062992125984" footer="0.31496062992125984"/>
  <pageSetup paperSize="9" orientation="landscape" horizontalDpi="300" verticalDpi="300" r:id="rId1"/>
  <headerFooter>
    <oddFooter xml:space="preserve">&amp;R&amp;"Times New Roman,Normalny"&amp;P+282
&amp;"-,Standardowy"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tabSelected="1" zoomScaleNormal="100" zoomScaleSheetLayoutView="100" workbookViewId="0">
      <selection activeCell="P33" sqref="P33"/>
    </sheetView>
  </sheetViews>
  <sheetFormatPr defaultRowHeight="15" x14ac:dyDescent="0.25"/>
  <cols>
    <col min="1" max="1" width="31.140625" style="39" customWidth="1"/>
    <col min="2" max="2" width="9.85546875" style="39" bestFit="1" customWidth="1"/>
    <col min="3" max="8" width="9.140625" style="39"/>
    <col min="9" max="9" width="10.28515625" style="39" customWidth="1"/>
    <col min="10" max="10" width="7.42578125" style="39" customWidth="1"/>
    <col min="11" max="11" width="11" style="39" customWidth="1"/>
    <col min="12" max="12" width="20.42578125" style="39" customWidth="1"/>
    <col min="13" max="13" width="2.42578125" style="39" customWidth="1"/>
    <col min="14" max="16384" width="9.140625" style="39"/>
  </cols>
  <sheetData>
    <row r="1" spans="1:12" x14ac:dyDescent="0.25">
      <c r="A1" s="6"/>
      <c r="B1" s="6"/>
      <c r="C1" s="6"/>
      <c r="D1" s="6"/>
      <c r="E1" s="6"/>
      <c r="F1" s="6"/>
      <c r="G1" s="6"/>
      <c r="H1" s="6"/>
      <c r="I1" s="6"/>
      <c r="J1" s="6"/>
      <c r="K1" s="109" t="s">
        <v>20</v>
      </c>
      <c r="L1" s="109"/>
    </row>
    <row r="2" spans="1:12" x14ac:dyDescent="0.25">
      <c r="A2" s="6"/>
      <c r="B2" s="6"/>
      <c r="C2" s="6"/>
      <c r="D2" s="6"/>
      <c r="E2" s="6"/>
      <c r="F2" s="6"/>
      <c r="G2" s="6"/>
      <c r="H2" s="6"/>
      <c r="I2" s="6"/>
      <c r="J2" s="6"/>
      <c r="K2" s="6"/>
      <c r="L2" s="6"/>
    </row>
    <row r="3" spans="1:12" ht="31.5" customHeight="1" x14ac:dyDescent="0.25">
      <c r="A3" s="161" t="s">
        <v>71</v>
      </c>
      <c r="B3" s="161"/>
      <c r="C3" s="161"/>
      <c r="D3" s="161"/>
      <c r="E3" s="161"/>
      <c r="F3" s="161"/>
      <c r="G3" s="161"/>
      <c r="H3" s="161"/>
      <c r="I3" s="161"/>
      <c r="J3" s="161"/>
      <c r="K3" s="161"/>
      <c r="L3" s="161"/>
    </row>
    <row r="4" spans="1:12" ht="15.75" thickBot="1" x14ac:dyDescent="0.3"/>
    <row r="5" spans="1:12" s="2" customFormat="1" x14ac:dyDescent="0.25">
      <c r="A5" s="164" t="s">
        <v>42</v>
      </c>
      <c r="B5" s="168" t="s">
        <v>24</v>
      </c>
      <c r="C5" s="169"/>
      <c r="D5" s="169"/>
      <c r="E5" s="169"/>
      <c r="F5" s="169"/>
      <c r="G5" s="169"/>
      <c r="H5" s="169"/>
      <c r="I5" s="170"/>
      <c r="J5" s="170"/>
      <c r="K5" s="170"/>
      <c r="L5" s="40">
        <v>181679</v>
      </c>
    </row>
    <row r="6" spans="1:12" s="2" customFormat="1" x14ac:dyDescent="0.25">
      <c r="A6" s="165"/>
      <c r="B6" s="159" t="s">
        <v>11</v>
      </c>
      <c r="C6" s="160"/>
      <c r="D6" s="160"/>
      <c r="E6" s="160"/>
      <c r="F6" s="160"/>
      <c r="G6" s="160"/>
      <c r="H6" s="160"/>
      <c r="I6" s="160"/>
      <c r="J6" s="160"/>
      <c r="K6" s="160"/>
      <c r="L6" s="41">
        <v>50311</v>
      </c>
    </row>
    <row r="7" spans="1:12" s="2" customFormat="1" x14ac:dyDescent="0.25">
      <c r="A7" s="165"/>
      <c r="B7" s="159" t="s">
        <v>23</v>
      </c>
      <c r="C7" s="160"/>
      <c r="D7" s="160"/>
      <c r="E7" s="160"/>
      <c r="F7" s="160"/>
      <c r="G7" s="160"/>
      <c r="H7" s="160"/>
      <c r="I7" s="160"/>
      <c r="J7" s="160"/>
      <c r="K7" s="160"/>
      <c r="L7" s="41">
        <v>229969</v>
      </c>
    </row>
    <row r="8" spans="1:12" s="2" customFormat="1" x14ac:dyDescent="0.25">
      <c r="A8" s="165"/>
      <c r="B8" s="159" t="s">
        <v>30</v>
      </c>
      <c r="C8" s="160"/>
      <c r="D8" s="160"/>
      <c r="E8" s="160"/>
      <c r="F8" s="160"/>
      <c r="G8" s="160"/>
      <c r="H8" s="160"/>
      <c r="I8" s="160"/>
      <c r="J8" s="160"/>
      <c r="K8" s="160"/>
      <c r="L8" s="41">
        <v>370938</v>
      </c>
    </row>
    <row r="9" spans="1:12" s="2" customFormat="1" x14ac:dyDescent="0.25">
      <c r="A9" s="166"/>
      <c r="B9" s="159" t="s">
        <v>58</v>
      </c>
      <c r="C9" s="160"/>
      <c r="D9" s="160"/>
      <c r="E9" s="160"/>
      <c r="F9" s="160"/>
      <c r="G9" s="160"/>
      <c r="H9" s="160"/>
      <c r="I9" s="160"/>
      <c r="J9" s="160"/>
      <c r="K9" s="160"/>
      <c r="L9" s="41">
        <v>692055</v>
      </c>
    </row>
    <row r="10" spans="1:12" s="2" customFormat="1" ht="15.75" thickBot="1" x14ac:dyDescent="0.3">
      <c r="A10" s="166"/>
      <c r="B10" s="173" t="s">
        <v>83</v>
      </c>
      <c r="C10" s="174"/>
      <c r="D10" s="174"/>
      <c r="E10" s="174"/>
      <c r="F10" s="174"/>
      <c r="G10" s="174"/>
      <c r="H10" s="174"/>
      <c r="I10" s="174"/>
      <c r="J10" s="174"/>
      <c r="K10" s="174"/>
      <c r="L10" s="42">
        <v>63569</v>
      </c>
    </row>
    <row r="11" spans="1:12" s="2" customFormat="1" ht="15.75" thickBot="1" x14ac:dyDescent="0.3">
      <c r="A11" s="167"/>
      <c r="B11" s="171" t="s">
        <v>25</v>
      </c>
      <c r="C11" s="172"/>
      <c r="D11" s="172"/>
      <c r="E11" s="172"/>
      <c r="F11" s="172"/>
      <c r="G11" s="172"/>
      <c r="H11" s="172"/>
      <c r="I11" s="172"/>
      <c r="J11" s="172"/>
      <c r="K11" s="172"/>
      <c r="L11" s="43">
        <f>SUM(L5:L10)</f>
        <v>1588521</v>
      </c>
    </row>
    <row r="12" spans="1:12" s="2" customFormat="1" x14ac:dyDescent="0.25">
      <c r="A12" s="164" t="s">
        <v>43</v>
      </c>
      <c r="B12" s="162" t="s">
        <v>31</v>
      </c>
      <c r="C12" s="163"/>
      <c r="D12" s="163"/>
      <c r="E12" s="163"/>
      <c r="F12" s="163"/>
      <c r="G12" s="163"/>
      <c r="H12" s="163"/>
      <c r="I12" s="163"/>
      <c r="J12" s="163"/>
      <c r="K12" s="163"/>
      <c r="L12" s="44">
        <v>3040634</v>
      </c>
    </row>
    <row r="13" spans="1:12" s="2" customFormat="1" x14ac:dyDescent="0.25">
      <c r="A13" s="165"/>
      <c r="B13" s="181" t="s">
        <v>26</v>
      </c>
      <c r="C13" s="182"/>
      <c r="D13" s="182"/>
      <c r="E13" s="182"/>
      <c r="F13" s="182"/>
      <c r="G13" s="182"/>
      <c r="H13" s="182"/>
      <c r="I13" s="182"/>
      <c r="J13" s="182"/>
      <c r="K13" s="182"/>
      <c r="L13" s="45">
        <v>874058</v>
      </c>
    </row>
    <row r="14" spans="1:12" s="2" customFormat="1" ht="15.75" thickBot="1" x14ac:dyDescent="0.3">
      <c r="A14" s="165"/>
      <c r="B14" s="184" t="s">
        <v>59</v>
      </c>
      <c r="C14" s="185"/>
      <c r="D14" s="185"/>
      <c r="E14" s="185"/>
      <c r="F14" s="185"/>
      <c r="G14" s="185"/>
      <c r="H14" s="185"/>
      <c r="I14" s="185"/>
      <c r="J14" s="185"/>
      <c r="K14" s="185"/>
      <c r="L14" s="46">
        <v>5174464</v>
      </c>
    </row>
    <row r="15" spans="1:12" s="2" customFormat="1" ht="15.75" thickBot="1" x14ac:dyDescent="0.3">
      <c r="A15" s="166"/>
      <c r="B15" s="186" t="s">
        <v>25</v>
      </c>
      <c r="C15" s="187"/>
      <c r="D15" s="187"/>
      <c r="E15" s="187"/>
      <c r="F15" s="187"/>
      <c r="G15" s="187"/>
      <c r="H15" s="187"/>
      <c r="I15" s="187"/>
      <c r="J15" s="187"/>
      <c r="K15" s="187"/>
      <c r="L15" s="47">
        <f>SUM(L12:L14)</f>
        <v>9089156</v>
      </c>
    </row>
    <row r="16" spans="1:12" s="2" customFormat="1" x14ac:dyDescent="0.25">
      <c r="A16" s="164" t="s">
        <v>67</v>
      </c>
      <c r="B16" s="175" t="s">
        <v>61</v>
      </c>
      <c r="C16" s="176"/>
      <c r="D16" s="176"/>
      <c r="E16" s="176"/>
      <c r="F16" s="176"/>
      <c r="G16" s="176"/>
      <c r="H16" s="176"/>
      <c r="I16" s="176"/>
      <c r="J16" s="176"/>
      <c r="K16" s="177"/>
      <c r="L16" s="48">
        <v>130583</v>
      </c>
    </row>
    <row r="17" spans="1:12" s="2" customFormat="1" x14ac:dyDescent="0.25">
      <c r="A17" s="166"/>
      <c r="B17" s="181" t="s">
        <v>62</v>
      </c>
      <c r="C17" s="182"/>
      <c r="D17" s="182"/>
      <c r="E17" s="182"/>
      <c r="F17" s="182"/>
      <c r="G17" s="182"/>
      <c r="H17" s="182"/>
      <c r="I17" s="182"/>
      <c r="J17" s="182"/>
      <c r="K17" s="183"/>
      <c r="L17" s="49">
        <v>5161.0200000000004</v>
      </c>
    </row>
    <row r="18" spans="1:12" s="2" customFormat="1" ht="15.75" thickBot="1" x14ac:dyDescent="0.3">
      <c r="A18" s="166"/>
      <c r="B18" s="188" t="s">
        <v>82</v>
      </c>
      <c r="C18" s="189"/>
      <c r="D18" s="189"/>
      <c r="E18" s="189"/>
      <c r="F18" s="189"/>
      <c r="G18" s="189"/>
      <c r="H18" s="189"/>
      <c r="I18" s="189"/>
      <c r="J18" s="189"/>
      <c r="K18" s="190"/>
      <c r="L18" s="50">
        <v>71340</v>
      </c>
    </row>
    <row r="19" spans="1:12" s="2" customFormat="1" ht="15.75" thickBot="1" x14ac:dyDescent="0.3">
      <c r="A19" s="167"/>
      <c r="B19" s="178" t="s">
        <v>25</v>
      </c>
      <c r="C19" s="179"/>
      <c r="D19" s="179"/>
      <c r="E19" s="179"/>
      <c r="F19" s="179"/>
      <c r="G19" s="179"/>
      <c r="H19" s="179"/>
      <c r="I19" s="179"/>
      <c r="J19" s="179"/>
      <c r="K19" s="180"/>
      <c r="L19" s="51">
        <f>SUM(L16:L18)</f>
        <v>207084.02</v>
      </c>
    </row>
    <row r="20" spans="1:12" s="2" customFormat="1" x14ac:dyDescent="0.25">
      <c r="A20" s="198" t="s">
        <v>13</v>
      </c>
      <c r="B20" s="175" t="s">
        <v>38</v>
      </c>
      <c r="C20" s="176"/>
      <c r="D20" s="176"/>
      <c r="E20" s="176"/>
      <c r="F20" s="176"/>
      <c r="G20" s="176"/>
      <c r="H20" s="176"/>
      <c r="I20" s="176"/>
      <c r="J20" s="176"/>
      <c r="K20" s="176"/>
      <c r="L20" s="52">
        <v>79512</v>
      </c>
    </row>
    <row r="21" spans="1:12" s="2" customFormat="1" ht="15" customHeight="1" x14ac:dyDescent="0.25">
      <c r="A21" s="199"/>
      <c r="B21" s="159" t="s">
        <v>39</v>
      </c>
      <c r="C21" s="160"/>
      <c r="D21" s="160"/>
      <c r="E21" s="160"/>
      <c r="F21" s="160"/>
      <c r="G21" s="160"/>
      <c r="H21" s="160"/>
      <c r="I21" s="160"/>
      <c r="J21" s="160"/>
      <c r="K21" s="160"/>
      <c r="L21" s="53">
        <v>85544</v>
      </c>
    </row>
    <row r="22" spans="1:12" s="2" customFormat="1" ht="15" customHeight="1" x14ac:dyDescent="0.25">
      <c r="A22" s="199"/>
      <c r="B22" s="159" t="s">
        <v>40</v>
      </c>
      <c r="C22" s="160"/>
      <c r="D22" s="160"/>
      <c r="E22" s="160"/>
      <c r="F22" s="160"/>
      <c r="G22" s="160"/>
      <c r="H22" s="160"/>
      <c r="I22" s="160"/>
      <c r="J22" s="160"/>
      <c r="K22" s="160"/>
      <c r="L22" s="53">
        <v>17988</v>
      </c>
    </row>
    <row r="23" spans="1:12" s="2" customFormat="1" ht="15" customHeight="1" thickBot="1" x14ac:dyDescent="0.3">
      <c r="A23" s="199"/>
      <c r="B23" s="191" t="s">
        <v>48</v>
      </c>
      <c r="C23" s="192"/>
      <c r="D23" s="192"/>
      <c r="E23" s="192"/>
      <c r="F23" s="192"/>
      <c r="G23" s="192"/>
      <c r="H23" s="192"/>
      <c r="I23" s="192"/>
      <c r="J23" s="192"/>
      <c r="K23" s="193"/>
      <c r="L23" s="54">
        <v>127278</v>
      </c>
    </row>
    <row r="24" spans="1:12" s="2" customFormat="1" ht="15.75" thickBot="1" x14ac:dyDescent="0.3">
      <c r="A24" s="200"/>
      <c r="B24" s="194" t="s">
        <v>25</v>
      </c>
      <c r="C24" s="195"/>
      <c r="D24" s="195"/>
      <c r="E24" s="195"/>
      <c r="F24" s="195"/>
      <c r="G24" s="195"/>
      <c r="H24" s="195"/>
      <c r="I24" s="195"/>
      <c r="J24" s="195"/>
      <c r="K24" s="195"/>
      <c r="L24" s="55">
        <f>SUM(L20:L23)</f>
        <v>310322</v>
      </c>
    </row>
    <row r="25" spans="1:12" s="2" customFormat="1" ht="15" customHeight="1" x14ac:dyDescent="0.25">
      <c r="A25" s="164" t="s">
        <v>68</v>
      </c>
      <c r="B25" s="175" t="s">
        <v>22</v>
      </c>
      <c r="C25" s="176"/>
      <c r="D25" s="176"/>
      <c r="E25" s="176"/>
      <c r="F25" s="176"/>
      <c r="G25" s="176"/>
      <c r="H25" s="176"/>
      <c r="I25" s="176"/>
      <c r="J25" s="176"/>
      <c r="K25" s="176"/>
      <c r="L25" s="56">
        <v>30040</v>
      </c>
    </row>
    <row r="26" spans="1:12" s="2" customFormat="1" ht="15.75" thickBot="1" x14ac:dyDescent="0.3">
      <c r="A26" s="165"/>
      <c r="B26" s="188" t="s">
        <v>60</v>
      </c>
      <c r="C26" s="189"/>
      <c r="D26" s="189"/>
      <c r="E26" s="189"/>
      <c r="F26" s="189"/>
      <c r="G26" s="189"/>
      <c r="H26" s="189"/>
      <c r="I26" s="189"/>
      <c r="J26" s="189"/>
      <c r="K26" s="189"/>
      <c r="L26" s="57">
        <v>25000</v>
      </c>
    </row>
    <row r="27" spans="1:12" s="2" customFormat="1" ht="15.75" thickBot="1" x14ac:dyDescent="0.3">
      <c r="A27" s="166"/>
      <c r="B27" s="201" t="s">
        <v>73</v>
      </c>
      <c r="C27" s="202"/>
      <c r="D27" s="202"/>
      <c r="E27" s="202"/>
      <c r="F27" s="202"/>
      <c r="G27" s="202"/>
      <c r="H27" s="202"/>
      <c r="I27" s="202"/>
      <c r="J27" s="202"/>
      <c r="K27" s="203"/>
      <c r="L27" s="58">
        <v>27000</v>
      </c>
    </row>
    <row r="28" spans="1:12" s="2" customFormat="1" ht="15.75" thickBot="1" x14ac:dyDescent="0.3">
      <c r="A28" s="166"/>
      <c r="B28" s="201" t="s">
        <v>72</v>
      </c>
      <c r="C28" s="202"/>
      <c r="D28" s="202"/>
      <c r="E28" s="202"/>
      <c r="F28" s="202"/>
      <c r="G28" s="202"/>
      <c r="H28" s="202"/>
      <c r="I28" s="202"/>
      <c r="J28" s="202"/>
      <c r="K28" s="203"/>
      <c r="L28" s="58">
        <v>1400</v>
      </c>
    </row>
    <row r="29" spans="1:12" s="2" customFormat="1" ht="15.75" thickBot="1" x14ac:dyDescent="0.3">
      <c r="A29" s="166"/>
      <c r="B29" s="201" t="s">
        <v>74</v>
      </c>
      <c r="C29" s="202"/>
      <c r="D29" s="202"/>
      <c r="E29" s="202"/>
      <c r="F29" s="202"/>
      <c r="G29" s="202"/>
      <c r="H29" s="202"/>
      <c r="I29" s="202"/>
      <c r="J29" s="202"/>
      <c r="K29" s="203"/>
      <c r="L29" s="58">
        <v>1000</v>
      </c>
    </row>
    <row r="30" spans="1:12" s="2" customFormat="1" ht="15.75" thickBot="1" x14ac:dyDescent="0.3">
      <c r="A30" s="167"/>
      <c r="B30" s="178" t="s">
        <v>25</v>
      </c>
      <c r="C30" s="179"/>
      <c r="D30" s="179"/>
      <c r="E30" s="179"/>
      <c r="F30" s="179"/>
      <c r="G30" s="179"/>
      <c r="H30" s="179"/>
      <c r="I30" s="179"/>
      <c r="J30" s="179"/>
      <c r="K30" s="179"/>
      <c r="L30" s="59">
        <f>SUM(L25:L29)</f>
        <v>84440</v>
      </c>
    </row>
    <row r="31" spans="1:12" s="6" customFormat="1" ht="30.75" customHeight="1" thickBot="1" x14ac:dyDescent="0.3">
      <c r="A31" s="164" t="s">
        <v>44</v>
      </c>
      <c r="B31" s="196" t="s">
        <v>52</v>
      </c>
      <c r="C31" s="197"/>
      <c r="D31" s="197"/>
      <c r="E31" s="197"/>
      <c r="F31" s="197"/>
      <c r="G31" s="197"/>
      <c r="H31" s="197"/>
      <c r="I31" s="197"/>
      <c r="J31" s="197"/>
      <c r="K31" s="197"/>
      <c r="L31" s="60">
        <v>357360</v>
      </c>
    </row>
    <row r="32" spans="1:12" s="6" customFormat="1" ht="15.75" thickBot="1" x14ac:dyDescent="0.3">
      <c r="A32" s="167"/>
      <c r="B32" s="178" t="s">
        <v>25</v>
      </c>
      <c r="C32" s="179"/>
      <c r="D32" s="179"/>
      <c r="E32" s="179"/>
      <c r="F32" s="179"/>
      <c r="G32" s="179"/>
      <c r="H32" s="179"/>
      <c r="I32" s="179"/>
      <c r="J32" s="179"/>
      <c r="K32" s="179"/>
      <c r="L32" s="59">
        <f>L31</f>
        <v>357360</v>
      </c>
    </row>
    <row r="34" spans="1:13" s="2" customFormat="1" x14ac:dyDescent="0.25">
      <c r="A34" s="39"/>
      <c r="B34" s="39"/>
      <c r="C34" s="39"/>
      <c r="D34" s="39"/>
      <c r="E34" s="39"/>
      <c r="F34" s="39"/>
      <c r="G34" s="39"/>
      <c r="H34" s="39"/>
      <c r="I34" s="39"/>
      <c r="J34" s="39"/>
      <c r="K34" s="39" t="s">
        <v>21</v>
      </c>
      <c r="L34" s="61">
        <f>L11+L15+L19+L24+L30+L32</f>
        <v>11636883.02</v>
      </c>
      <c r="M34" s="2" t="s">
        <v>34</v>
      </c>
    </row>
  </sheetData>
  <mergeCells count="36">
    <mergeCell ref="B23:K23"/>
    <mergeCell ref="B22:K22"/>
    <mergeCell ref="B24:K24"/>
    <mergeCell ref="A31:A32"/>
    <mergeCell ref="B32:K32"/>
    <mergeCell ref="B31:K31"/>
    <mergeCell ref="B25:K25"/>
    <mergeCell ref="B26:K26"/>
    <mergeCell ref="A20:A24"/>
    <mergeCell ref="B30:K30"/>
    <mergeCell ref="A25:A30"/>
    <mergeCell ref="B20:K20"/>
    <mergeCell ref="B21:K21"/>
    <mergeCell ref="B27:K27"/>
    <mergeCell ref="B28:K28"/>
    <mergeCell ref="B29:K29"/>
    <mergeCell ref="A16:A19"/>
    <mergeCell ref="B16:K16"/>
    <mergeCell ref="B19:K19"/>
    <mergeCell ref="B17:K17"/>
    <mergeCell ref="B14:K14"/>
    <mergeCell ref="B15:K15"/>
    <mergeCell ref="A12:A15"/>
    <mergeCell ref="B13:K13"/>
    <mergeCell ref="B18:K18"/>
    <mergeCell ref="B8:K8"/>
    <mergeCell ref="B9:K9"/>
    <mergeCell ref="K1:L1"/>
    <mergeCell ref="A3:L3"/>
    <mergeCell ref="B12:K12"/>
    <mergeCell ref="A5:A11"/>
    <mergeCell ref="B5:K5"/>
    <mergeCell ref="B11:K11"/>
    <mergeCell ref="B6:K6"/>
    <mergeCell ref="B7:K7"/>
    <mergeCell ref="B10:K10"/>
  </mergeCells>
  <pageMargins left="0.70866141732283472" right="0.70866141732283472" top="0.74803149606299213" bottom="0.74803149606299213" header="0.31496062992125984" footer="0.31496062992125984"/>
  <pageSetup paperSize="9" scale="85" orientation="landscape" horizontalDpi="300" verticalDpi="300" r:id="rId1"/>
  <headerFooter>
    <oddFooter xml:space="preserve">&amp;R&amp;"Times New Roman,Normalny"&amp;P+283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Zakresy nazwane</vt:lpstr>
      </vt:variant>
      <vt:variant>
        <vt:i4>1</vt:i4>
      </vt:variant>
    </vt:vector>
  </HeadingPairs>
  <TitlesOfParts>
    <vt:vector size="4" baseType="lpstr">
      <vt:lpstr>spsób rozdysponowania n</vt:lpstr>
      <vt:lpstr>dochody uzyskane z n</vt:lpstr>
      <vt:lpstr>remonty i inwestycje</vt:lpstr>
      <vt:lpstr>'remonty i inwestycje'!Obszar_wydruku</vt:lpstr>
    </vt:vector>
  </TitlesOfParts>
  <Company>ATC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Paweł Sowa</dc:creator>
  <cp:lastModifiedBy>Monika Gaj</cp:lastModifiedBy>
  <cp:lastPrinted>2021-03-22T11:35:16Z</cp:lastPrinted>
  <dcterms:created xsi:type="dcterms:W3CDTF">2013-02-07T11:45:55Z</dcterms:created>
  <dcterms:modified xsi:type="dcterms:W3CDTF">2021-03-22T11:35:22Z</dcterms:modified>
</cp:coreProperties>
</file>